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<x:sst xmlns:x="http://schemas.openxmlformats.org/spreadsheetml/2006/main" count="4395" uniqueCount="686">
  <x:si>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</x:si>
  <x:si>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</x:si>
  <x:si>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</x:si>
  <x:si>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</x:si>
  <x:si>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</x:si>
  <x:si>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</x:si>
  <x:si>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</x:si>
  <x:si>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</x:si>
  <x:si>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</x:si>
  <x:si>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</x:si>
  <x:si>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</x:si>
  <x:si>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</x:si>
  <x:si>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</x:si>
  <x:si>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</x:si>
  <x:si>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</x:si>
  <x:si>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</x:si>
  <x:si>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</x:si>
  <x:si>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</x:si>
  <x:si>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</x:si>
  <x:si>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</x:si>
  <x:si>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</x:si>
  <x:si>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</x:si>
  <x:si>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</x:si>
  <x:si>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</x:si>
  <x:si>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</x:si>
  <x:si>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</x:si>
  <x:si>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</x:si>
  <x:si>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</x:si>
  <x:si>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</x:si>
  <x:si>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</x:si>
  <x:si>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</x:si>
  <x:si>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</x:si>
  <x:si>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</x:si>
  <x:si>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</x:si>
  <x:si>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</x:si>
  <x:si>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</x:si>
  <x:si>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</x:si>
  <x:si>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</x:si>
  <x:si>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</x:si>
  <x:si>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</x:si>
  <x:si>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</x:si>
  <x:si>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</x:si>
  <x:si>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</x:si>
  <x:si>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</x:si>
  <x:si>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</x:si>
  <x:si>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</x:si>
  <x:si>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</x:si>
  <x:si>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</x:si>
  <x:si>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</x:si>
  <x:si>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</x:si>
  <x:si>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</x:si>
  <x:si>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</x:si>
  <x:si>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</x:si>
  <x:si>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</x:si>
  <x:si>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</x:si>
  <x:si>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</x:si>
  <x:si>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</x:si>
  <x:si>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</x:si>
  <x:si>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</x:si>
  <x:si>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</x:si>
  <x:si>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</x:si>
  <x:si>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</x:si>
  <x:si>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</x:si>
  <x:si>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</x:si>
  <x:si>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</x:si>
  <x:si>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</x:si>
  <x:si>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</x:si>
  <x:si>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</x:si>
  <x:si>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</x:si>
  <x:si>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</x:si>
  <x:si>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</x:si>
  <x:si>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</x:si>
  <x:si>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</x:si>
  <x:si>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</x:si>
  <x:si>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</x:si>
  <x:si>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</x:si>
  <x:si>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</x:si>
  <x:si>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</x:si>
  <x:si>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</x:si>
  <x:si>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</x:si>
  <x:si>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</x:si>
  <x:si>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</x:si>
  <x:si>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</x:si>
  <x:si>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</x:si>
  <x:si>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</x:si>
  <x:si>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</x:si>
  <x:si>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</x:si>
  <x:si>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</x:si>
  <x:si>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</x:si>
  <x:si>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</x:si>
  <x:si>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</x:si>
  <x:si>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</x:si>
  <x:si>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</x:si>
  <x:si>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</x:si>
  <x:si>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</x:si>
  <x:si>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</x:si>
  <x:si>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</x:si>
  <x:si>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</x:si>
  <x:si>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</x:si>
  <x:si>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</x:si>
  <x:si>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</x:si>
  <x:si>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</x:si>
  <x:si>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</x:si>
  <x:si>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</x:si>
  <x:si>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</x:si>
  <x:si>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</x:si>
  <x:si>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</x:si>
  <x:si>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</x:si>
  <x:si>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</x:si>
  <x:si>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</x:si>
  <x:si>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</x:si>
  <x:si>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</x:si>
  <x:si>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</x:si>
  <x:si>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</x:si>
  <x:si>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</x:si>
  <x:si>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</x:si>
  <x:si>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</x:si>
  <x:si>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</x:si>
  <x:si>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</x:si>
  <x:si>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</x:si>
  <x:si>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</x:si>
  <x:si>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</x:si>
  <x:si>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</x:si>
  <x:si>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</x:si>
  <x:si>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</x:si>
  <x:si>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</x:si>
  <x:si>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</x:si>
  <x:si>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</x:si>
  <x:si>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</x:si>
  <x:si>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</x:si>
  <x:si>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</x:si>
  <x:si>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</x:si>
  <x:si>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</x:si>
  <x:si>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</x:si>
  <x:si>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</x:si>
  <x:si>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</x:si>
  <x:si>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</x:si>
  <x:si>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</x:si>
  <x:si>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</x:si>
  <x:si>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</x:si>
  <x:si>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</x:si>
  <x:si>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</x:si>
  <x:si>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</x:si>
  <x:si>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</x:si>
  <x:si>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</x:si>
  <x:si>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</x:si>
  <x:si>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</x:si>
  <x:si>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</x:si>
  <x:si>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</x:si>
  <x:si>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</x:si>
  <x:si>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</x:si>
  <x:si>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</x:si>
  <x:si>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</x:si>
  <x:si>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</x:si>
  <x:si>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</x:si>
  <x:si>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</x:si>
  <x:si>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</x:si>
  <x:si>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</x:si>
  <x:si>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</x:si>
  <x:si>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</x:si>
  <x:si>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</x:si>
  <x:si>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</x:si>
  <x:si>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</x:si>
  <x:si>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</x:si>
  <x:si>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</x:si>
  <x:si>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</x:si>
  <x:si>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</x:si>
  <x:si>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</x:si>
  <x:si>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</x:si>
  <x:si>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</x:si>
  <x:si>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</x:si>
  <x:si>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</x:si>
  <x:si>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</x:si>
  <x:si>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</x:si>
  <x:si>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</x:si>
  <x:si>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</x:si>
  <x:si>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</x:si>
  <x:si>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</x:si>
  <x:si>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</x:si>
  <x:si>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</x:si>
  <x:si>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</x:si>
  <x:si>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</x:si>
  <x:si>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</x:si>
  <x:si>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</x:si>
  <x:si>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</x:si>
  <x:si>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</x:si>
  <x:si>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</x:si>
  <x:si>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</x:si>
  <x:si>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</x:si>
  <x:si>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</x:si>
  <x:si>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</x:si>
  <x:si>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</x:si>
  <x:si>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</x:si>
  <x:si>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</x:si>
  <x:si>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</x:si>
  <x:si>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</x:si>
  <x:si>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</x:si>
  <x:si>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</x:si>
  <x:si>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</x:si>
  <x:si>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</x:si>
  <x:si>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</x:si>
  <x:si>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</x:si>
  <x:si>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</x:si>
  <x:si>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</x:si>
  <x:si>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</x:si>
  <x:si>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</x:si>
  <x:si>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</x:si>
  <x:si>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</x:si>
  <x:si>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</x:si>
  <x:si>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</x:si>
  <x:si>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</x:si>
  <x:si>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</x:si>
  <x:si>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</x:si>
  <x:si>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</x:si>
  <x:si>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</x:si>
  <x:si>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</x:si>
  <x:si>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</x:si>
  <x:si>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</x:si>
  <x:si>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</x:si>
  <x:si>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</x:si>
  <x:si>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</x:si>
  <x:si>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</x:si>
  <x:si>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</x:si>
  <x:si>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</x:si>
  <x:si>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</x:si>
  <x:si>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</x:si>
  <x:si>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</x:si>
  <x:si>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</x:si>
  <x:si>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</x:si>
  <x:si>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</x:si>
  <x:si>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</x:si>
  <x:si>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</x:si>
  <x:si>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</x:si>
  <x:si>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</x:si>
  <x:si>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</x:si>
  <x:si>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</x:si>
  <x:si>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</x:si>
  <x:si>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</x:si>
  <x:si>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</x:si>
  <x:si>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</x:si>
  <x:si>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</x:si>
  <x:si>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</x:si>
  <x:si>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</x:si>
  <x:si>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</x:si>
  <x:si>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</x:si>
  <x:si>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</x:si>
  <x:si>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</x:si>
  <x:si>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</x:si>
  <x:si>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</x:si>
  <x:si>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</x:si>
  <x:si>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</x:si>
  <x:si>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</x:si>
  <x:si>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</x:si>
  <x:si>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</x:si>
  <x:si>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</x:si>
  <x:si>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</x:si>
  <x:si>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</x:si>
  <x:si>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</x:si>
  <x:si>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</x:si>
  <x:si>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</x:si>
  <x:si>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</x:si>
  <x:si>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</x:si>
  <x:si>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</x:si>
  <x:si>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</x:si>
  <x:si>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</x:si>
  <x:si>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</x:si>
  <x:si>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</x:si>
  <x:si>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</x:si>
  <x:si>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</x:si>
  <x:si>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</x:si>
  <x:si>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</x:si>
  <x:si>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</x:si>
  <x:si>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</x:si>
  <x:si>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</x:si>
  <x:si>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</x:si>
  <x:si>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</x:si>
  <x:si>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</x:si>
  <x:si>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</x:si>
  <x:si>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</x:si>
  <x:si>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</x:si>
  <x:si>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</x:si>
  <x:si>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</x:si>
  <x:si>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</x:si>
  <x:si>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</x:si>
  <x:si>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</x:si>
  <x:si>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</x:si>
  <x:si>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</x:si>
  <x:si>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</x:si>
  <x:si>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</x:si>
  <x:si>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</x:si>
  <x:si>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</x:si>
  <x:si>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</x:si>
  <x:si>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</x:si>
  <x:si>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</x:si>
  <x:si>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</x:si>
  <x:si>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</x:si>
  <x:si>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</x:si>
  <x:si>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</x:si>
  <x:si>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</x:si>
  <x:si>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</x:si>
  <x:si>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</x:si>
  <x:si>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</x:si>
  <x:si>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</x:si>
  <x:si>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</x:si>
  <x:si>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</x:si>
  <x:si>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</x:si>
  <x:si>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</x:si>
  <x:si>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</x:si>
  <x:si>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</x:si>
  <x:si>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</x:si>
  <x:si>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</x:si>
  <x:si>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</x:si>
  <x:si>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</x:si>
  <x:si>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</x:si>
  <x:si>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</x:si>
  <x:si>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</x:si>
  <x:si>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</x:si>
  <x:si>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</x:si>
  <x:si>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</x:si>
  <x:si>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</x:si>
  <x:si>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</x:si>
  <x:si>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</x:si>
  <x:si>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</x:si>
  <x:si>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</x:si>
  <x:si>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</x:si>
  <x:si>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</x:si>
  <x:si>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</x:si>
  <x:si>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</x:si>
  <x:si>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</x:si>
  <x:si>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</x:si>
  <x:si>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</x:si>
  <x:si>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</x:si>
  <x:si>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</x:si>
  <x:si>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</x:si>
  <x:si>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</x:si>
  <x:si>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</x:si>
  <x:si>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</x:si>
  <x:si>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</x:si>
  <x:si>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</x:si>
  <x:si>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</x:si>
  <x:si>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</x:si>
  <x:si>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</x:si>
  <x:si>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</x:si>
  <x:si>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</x:si>
  <x:si>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</x:si>
  <x:si>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</x:si>
  <x:si>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</x:si>
  <x:si>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</x:si>
  <x:si>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</x:si>
  <x:si>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</x:si>
  <x:si>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</x:si>
  <x:si>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</x:si>
  <x:si>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</x:si>
  <x:si>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</x:si>
  <x:si>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</x:si>
  <x:si>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</x:si>
  <x:si>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</x:si>
  <x:si>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</x:si>
  <x:si>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</x:si>
  <x:si>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</x:si>
  <x:si>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</x:si>
  <x:si>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</x:si>
  <x:si>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</x:si>
  <x:si>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</x:si>
  <x:si>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</x:si>
  <x:si>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</x:si>
  <x:si>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</x:si>
  <x:si>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</x:si>
  <x:si>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</x:si>
  <x:si>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</x:si>
  <x:si>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</x:si>
  <x:si>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</x:si>
  <x:si>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</x:si>
  <x:si>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</x:si>
  <x:si>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</x:si>
  <x:si>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</x:si>
  <x:si>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</x:si>
  <x:si>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</x:si>
  <x:si>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</x:si>
  <x:si>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</x:si>
  <x:si>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</x:si>
  <x:si>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</x:si>
  <x:si>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</x:si>
  <x:si>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</x:si>
  <x:si>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</x:si>
  <x:si>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</x:si>
  <x:si>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</x:si>
  <x:si>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</x:si>
  <x:si>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</x:si>
  <x:si>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</x:si>
  <x:si>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</x:si>
  <x:si>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</x:si>
  <x:si>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</x:si>
  <x:si>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</x:si>
  <x:si>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</x:si>
  <x:si>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</x:si>
  <x:si>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</x:si>
  <x:si>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</x:si>
  <x:si>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</x:si>
  <x:si>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</x:si>
  <x:si>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</x:si>
  <x:si>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</x:si>
  <x:si>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</x:si>
  <x:si>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</x:si>
  <x:si>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</x:si>
  <x:si>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</x:si>
  <x:si>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</x:si>
  <x:si>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</x:si>
  <x:si>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</x:si>
  <x:si>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</x:si>
  <x:si>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</x:si>
  <x:si>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</x:si>
  <x:si>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</x:si>
  <x:si>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</x:si>
  <x:si>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</x:si>
  <x:si>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</x:si>
  <x:si>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</x:si>
  <x:si>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</x:si>
  <x:si>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</x:si>
  <x:si>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</x:si>
  <x:si>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</x:si>
  <x:si>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</x:si>
  <x:si>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</x:si>
  <x:si>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</x:si>
  <x:si>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</x:si>
  <x:si>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</x:si>
  <x:si>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</x:si>
  <x:si>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</x:si>
  <x:si>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</x:si>
  <x:si>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</x:si>
  <x:si>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</x:si>
  <x:si>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</x:si>
  <x:si>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</x:si>
  <x:si>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</x:si>
  <x:si>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</x:si>
  <x:si>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</x:si>
  <x:si>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</x:si>
  <x:si>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</x:si>
  <x:si>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</x:si>
  <x:si>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</x:si>
  <x:si>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</x:si>
  <x:si>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</x:si>
  <x:si>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</x:si>
  <x:si>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</x:si>
  <x:si>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</x:si>
  <x:si>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</x:si>
  <x:si>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</x:si>
  <x:si>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</x:si>
  <x:si>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</x:si>
  <x:si>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</x:si>
  <x:si>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</x:si>
  <x:si>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</x:si>
  <x:si>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</x:si>
  <x:si>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</x:si>
  <x:si>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</x:si>
  <x:si>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</x:si>
  <x:si>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</x:si>
  <x:si>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</x:si>
  <x:si>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</x:si>
  <x:si>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</x:si>
  <x:si>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</x:si>
  <x:si>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</x:si>
  <x:si>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</x:si>
  <x:si>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</x:si>
  <x:si>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</x:si>
  <x:si>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</x:si>
  <x:si>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</x:si>
  <x:si>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</x:si>
  <x:si>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</x:si>
  <x:si>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</x:si>
  <x:si>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</x:si>
  <x:si>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</x:si>
  <x:si>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</x:si>
  <x:si>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</x:si>
  <x:si>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</x:si>
  <x:si>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</x:si>
  <x:si>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</x:si>
  <x:si>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</x:si>
  <x:si>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</x:si>
  <x:si>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</x:si>
  <x:si>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</x:si>
  <x:si>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</x:si>
  <x:si>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</x:si>
  <x:si>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</x:si>
  <x:si>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</x:si>
  <x:si>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</x:si>
  <x:si>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</x:si>
  <x:si>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</x:si>
  <x:si>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</x:si>
  <x:si>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</x:si>
  <x:si>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</x:si>
  <x:si>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</x:si>
  <x:si>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</x:si>
  <x:si>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</x:si>
  <x:si>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</x:si>
  <x:si>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</x:si>
  <x:si>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</x:si>
  <x:si>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</x:si>
  <x:si>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</x:si>
  <x:si>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</x:si>
  <x:si>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</x:si>
  <x:si>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</x:si>
  <x:si>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</x:si>
  <x:si>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</x:si>
  <x:si>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</x:si>
  <x:si>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</x:si>
  <x:si>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</x:si>
  <x:si>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</x:si>
  <x:si>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</x:si>
  <x:si>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</x:si>
  <x:si>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</x:si>
  <x:si>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</x:si>
  <x:si>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</x:si>
  <x:si>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</x:si>
  <x:si>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</x:si>
  <x:si>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</x:si>
  <x:si>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</x:si>
  <x:si>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</x:si>
  <x:si>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</x:si>
  <x:si>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</x:si>
  <x:si>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</x:si>
  <x:si>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</x:si>
  <x:si>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</x:si>
  <x:si>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</x:si>
  <x:si>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</x:si>
  <x:si>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</x:si>
  <x:si>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</x:si>
  <x:si>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</x:si>
  <x:si>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</x:si>
  <x:si>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</x:si>
  <x:si>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</x:si>
  <x:si>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</x:si>
  <x:si>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</x:si>
  <x:si>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</x:si>
  <x:si>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</x:si>
  <x:si>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</x:si>
  <x:si>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</x:si>
  <x:si>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</x:si>
  <x:si>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</x:si>
  <x:si>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</x:si>
  <x:si>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</x:si>
  <x:si>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</x:si>
  <x:si>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</x:si>
  <x:si>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</x:si>
  <x:si>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</x:si>
  <x:si>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</x:si>
  <x:si>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</x:si>
  <x:si>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</x:si>
  <x:si>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</x:si>
  <x:si>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</x:si>
  <x:si>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</x:si>
  <x:si>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</x:si>
  <x:si>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</x:si>
  <x:si>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</x:si>
  <x:si>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</x:si>
  <x:si>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</x:si>
  <x:si>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</x:si>
  <x:si>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</x:si>
  <x:si>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</x:si>
  <x:si>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</x:si>
  <x:si>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</x:si>
  <x:si>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</x:si>
  <x:si>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</x:si>
  <x:si>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</x:si>
  <x:si>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</x:si>
  <x:si>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</x:si>
  <x:si>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</x:si>
  <x:si>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</x:si>
  <x:si>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</x:si>
  <x:si>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</x:si>
  <x:si>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</x:si>
  <x:si>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</x:si>
  <x:si>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</x:si>
  <x:si>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</x:si>
  <x:si>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</x:si>
  <x:si>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</x:si>
  <x:si>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</x:si>
  <x:si>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</x:si>
  <x:si>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</x:si>
  <x:si>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</x:si>
  <x:si>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</x:si>
  <x:si>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</x:si>
  <x:si>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</x:si>
  <x:si>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</x:si>
  <x:si>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</x:si>
  <x:si>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</x:si>
  <x:si>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</x:si>
  <x:si>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</x:si>
  <x:si>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</x:si>
  <x:si>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</x:si>
  <x:si>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</x:si>
  <x:si>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</x:si>
  <x:si>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</x:si>
  <x:si>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</x:si>
  <x:si>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</x:si>
  <x:si>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</x:si>
  <x:si>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</x:si>
  <x:si>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</x:si>
  <x:si>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</x:si>
  <x:si>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</x:si>
  <x:si>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</x:si>
  <x:si>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</x:si>
  <x:si>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</x:si>
  <x:si>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</x:si>
  <x:si>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</x:si>
  <x:si>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</x:si>
  <x:si>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</x:si>
  <x:si>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</x:si>
  <x:si>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</x:si>
  <x:si>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</x:si>
  <x:si>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</x:si>
  <x:si>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</x:si>
  <x:si>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</x:si>
  <x:si>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</x:si>
  <x:si>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</x:si>
  <x:si>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</x:si>
  <x:si>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</x:si>
  <x:si>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</x:si>
  <x:si>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</x:si>
  <x:si>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</x:si>
  <x:si>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</x:si>
  <x:si>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</x:si>
  <x:si>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</x:si>
  <x:si>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</x:si>
  <x:si>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</x:si>
  <x:si>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</x:si>
  <x:si>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</x:si>
  <x:si>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</x:si>
  <x:si>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</x:si>
  <x:si>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</x:si>
  <x:si>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</x:si>
  <x:si>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</x:si>
  <x:si>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</x:si>
  <x:si>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</x:si>
  <x:si>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</x:si>
  <x:si>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</x:si>
  <x:si>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</x:si>
  <x:si>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</x:si>
  <x:si>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</x:si>
  <x:si>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</x:si>
  <x:si>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</x:si>
  <x:si>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</x:si>
  <x:si>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</x:si>
  <x:si>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</x:si>
  <x:si>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</x:si>
  <x:si>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</x:si>
  <x:si>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</x:si>
  <x:si>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</x:si>
  <x:si>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</x:si>
  <x:si>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</x:si>
  <x:si>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</x:si>
  <x:si>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</x:si>
  <x:si>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</x:si>
  <x:si>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</x:si>
  <x:si>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</x:si>
  <x:si>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</x:si>
  <x:si>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</x:si>
  <x:si>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</x:si>
  <x:si>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</x:si>
  <x:si>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</x:si>
  <x:si>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</x:si>
  <x:si>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</x:si>
  <x:si>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</x:si>
  <x:si>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</x:si>
  <x:si>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</x:si>
  <x:si>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</x:si>
  <x:si>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</x:si>
  <x:si>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</x:si>
  <x:si>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</x:si>
  <x:si>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</x:si>
  <x:si>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</x:si>
  <x:si>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</x:si>
  <x:si>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</x:si>
  <x:si>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</x:si>
  <x:si>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</x:si>
  <x:si>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</x:si>
  <x:si>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</x:si>
  <x:si>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</x:si>
  <x:si>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</x:si>
  <x:si>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</x:si>
  <x:si>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</x:si>
  <x:si>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</x:si>
  <x:si>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</x:si>
  <x:si>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</x:si>
  <x:si>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</x:si>
  <x:si>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</x:si>
  <x:si>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</x:si>
  <x:si>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Goldsmiths' College</x:t>
  </x:si>
  <x:si>
    <x:t>UKPRN: 10002718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</x:si>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</x:sst>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4750</x:v>
      </x:c>
      <x:c r="E13" s="412">
        <x:f>IF(($D$13+$D$14)=0,0,D13/($D$13+$D$14))</x:f>
        <x:v>0</x:v>
      </x:c>
      <x:c r="F13" s="403">
        <x:v>125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115</x:v>
      </x:c>
      <x:c r="E14" s="414">
        <x:f>IF(($D$13+$D$14)=0,0,D14/($D$13+$D$14))</x:f>
        <x:v>0</x:v>
      </x:c>
      <x:c r="F14" s="413">
        <x:v>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35</x:v>
      </x:c>
      <x:c r="AQ14" s="407">
        <x:f t="shared" ref="AQ14:AQ30" si="2">IF(SUM($AP$13:$AP$30)=0,0,AP14/SUM($AP$13:$AP$30))</x:f>
        <x:v>0</x:v>
      </x:c>
      <x:c r="AR14" s="406">
        <x:v>20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3425</x:v>
      </x:c>
      <x:c r="E15" s="415">
        <x:f>IF(($D$15+$D$16+$D$17)=0,0,D15/($D$15+$D$16+$D$17))</x:f>
        <x:v>0</x:v>
      </x:c>
      <x:c r="F15" s="403">
        <x:v>60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475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1205</x:v>
      </x:c>
      <x:c r="E16" s="416">
        <x:f>IF(($D$15+$D$16+$D$17)=0,0,D16/($D$15+$D$16+$D$17))</x:f>
        <x:v>0</x:v>
      </x:c>
      <x:c r="F16" s="406">
        <x:v>70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235</x:v>
      </x:c>
      <x:c r="E17" s="418">
        <x:f>IF(($D$15+$D$16+$D$17)=0,0,D17/($D$15+$D$16+$D$17))</x:f>
        <x:v>0</x:v>
      </x:c>
      <x:c r="F17" s="413">
        <x:v>55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2920</x:v>
      </x:c>
      <x:c r="E18" s="415">
        <x:f>IF(($D$18+$D$19+$D$20+$D$21+$D$22)=0,0,D18/($D$18+$D$19+$D$20+$D$21+$D$22))</x:f>
        <x:v>0</x:v>
      </x:c>
      <x:c r="F18" s="403">
        <x:v>100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450</x:v>
      </x:c>
      <x:c r="E19" s="416">
        <x:f>IF(($D$18+$D$19+$D$20+$D$21+$D$22)=0,0,D19/($D$18+$D$19+$D$20+$D$21+$D$22))</x:f>
        <x:v>0</x:v>
      </x:c>
      <x:c r="F19" s="406">
        <x:v>30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320</x:v>
      </x:c>
      <x:c r="AQ19" s="407">
        <x:f t="shared" si="2"/>
        <x:v>0</x:v>
      </x:c>
      <x:c r="AR19" s="406">
        <x:v>30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780</x:v>
      </x:c>
      <x:c r="E20" s="416">
        <x:f>IF(($D$18+$D$19+$D$20+$D$21+$D$22)=0,0,D20/($D$18+$D$19+$D$20+$D$21+$D$22))</x:f>
        <x:v>0</x:v>
      </x:c>
      <x:c r="F20" s="406">
        <x:v>25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515</x:v>
      </x:c>
      <x:c r="E21" s="416">
        <x:f>IF(($D$18+$D$19+$D$20+$D$21+$D$22)=0,0,D21/($D$18+$D$19+$D$20+$D$21+$D$22))</x:f>
        <x:v>0</x:v>
      </x:c>
      <x:c r="F21" s="406">
        <x:v>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205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990</x:v>
      </x:c>
      <x:c r="AQ22" s="407">
        <x:f t="shared" si="2"/>
        <x:v>0</x:v>
      </x:c>
      <x:c r="AR22" s="406">
        <x:v>35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1710</x:v>
      </x:c>
      <x:c r="E23" s="415">
        <x:f>IF(($D$23+$D$24+$D$25)=0,0,D23/($D$23+$D$24+$D$25))</x:f>
        <x:v>0</x:v>
      </x:c>
      <x:c r="F23" s="403">
        <x:v>85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3160</x:v>
      </x:c>
      <x:c r="E24" s="416">
        <x:f>IF(($D$23+$D$24+$D$25)=0,0,D24/($D$23+$D$24+$D$25))</x:f>
        <x:v>0</x:v>
      </x:c>
      <x:c r="F24" s="406">
        <x:v>100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485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810</x:v>
      </x:c>
      <x:c r="E26" s="415">
        <x:f>IF(($D$26+$D$27)=0,0,D26/($D$26+$D$27))</x:f>
        <x:v>0</x:v>
      </x:c>
      <x:c r="F26" s="403">
        <x:v>50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600</x:v>
      </x:c>
      <x:c r="AQ26" s="407">
        <x:f t="shared" si="2"/>
        <x:v>0</x:v>
      </x:c>
      <x:c r="AR26" s="406">
        <x:v>15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4060</x:v>
      </x:c>
      <x:c r="E27" s="418">
        <x:f>IF(($D$26+$D$27)=0,0,D27/($D$26+$D$27))</x:f>
        <x:v>0</x:v>
      </x:c>
      <x:c r="F27" s="413">
        <x:v>135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505</x:v>
      </x:c>
      <x:c r="AQ27" s="407">
        <x:f t="shared" si="2"/>
        <x:v>0</x:v>
      </x:c>
      <x:c r="AR27" s="406">
        <x:v>15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845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1185</x:v>
      </x:c>
      <x:c r="AQ28" s="407">
        <x:f t="shared" si="2"/>
        <x:v>0</x:v>
      </x:c>
      <x:c r="AR28" s="406">
        <x:v>55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1590</x:v>
      </x:c>
      <x:c r="E29" s="416">
        <x:f>IF(($D$28+$D$29+$D$30+$D$31)=0,0,D29/($D$28+$D$29+$D$30+$D$31))</x:f>
        <x:v>0</x:v>
      </x:c>
      <x:c r="F29" s="406">
        <x:v>25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255</x:v>
      </x:c>
      <x:c r="AQ29" s="407">
        <x:f t="shared" si="2"/>
        <x:v>0</x:v>
      </x:c>
      <x:c r="AR29" s="406">
        <x:v>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765</x:v>
      </x:c>
      <x:c r="E30" s="416">
        <x:f>IF(($D$28+$D$29+$D$30+$D$31)=0,0,D30/($D$28+$D$29+$D$30+$D$31))</x:f>
        <x:v>0</x:v>
      </x:c>
      <x:c r="F30" s="406">
        <x:v>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1665</x:v>
      </x:c>
      <x:c r="E31" s="421">
        <x:f>IF(($D$28+$D$29+$D$30+$D$31)=0,0,D31/($D$28+$D$29+$D$30+$D$31))</x:f>
        <x:v>0</x:v>
      </x:c>
      <x:c r="F31" s="420">
        <x:v>130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3905</x:v>
      </x:c>
      <x:c r="E32" s="424">
        <x:f>IF(($D$32+$D$33+$D$34)=0,0,D32/($D$32+$D$33+$D$34))</x:f>
        <x:v>0</x:v>
      </x:c>
      <x:c r="F32" s="423">
        <x:v>165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365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595</x:v>
      </x:c>
      <x:c r="E34" s="421">
        <x:f>IF(($D$32+$D$33+$D$34)=0,0,D34/($D$32+$D$33+$D$34))</x:f>
        <x:v>0</x:v>
      </x:c>
      <x:c r="F34" s="420">
        <x:v>10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1965</x:v>
      </x:c>
      <x:c r="E35" s="424">
        <x:f>IF(($D$35+$D$36)=0,0,D35/($D$35+$D$36))</x:f>
        <x:v>0</x:v>
      </x:c>
      <x:c r="F35" s="423">
        <x:v>115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1935</x:v>
      </x:c>
      <x:c r="E36" s="421">
        <x:f>IF(($D$35+$D$36)=0,0,D36/($D$35+$D$36))</x:f>
        <x:v>0</x:v>
      </x:c>
      <x:c r="F36" s="420">
        <x:v>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295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650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760</x:v>
      </x:c>
      <x:c r="E40" s="416">
        <x:f>IF(($D$37+$D$38+$D$39+$D$40+$D$41)=0,0,D40/($D$37+$D$38+$D$39+$D$40+$D$41))</x:f>
        <x:v>0</x:v>
      </x:c>
      <x:c r="F40" s="429">
        <x:v>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915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122</x:v>
      </x:c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686</x:v>
      </x:c>
      <x:c r="I15" s="106" t="s">
        <x:v>119</x:v>
      </x:c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119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611</x:v>
      </x:c>
      <x:c r="I24" s="25" t="s">
        <x:v>122</x:v>
      </x:c>
      <x:c r="J24" s="472" t="s">
        <x:v>611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611</x:v>
      </x:c>
      <x:c r="I25" s="74"/>
      <x:c r="J25" s="475" t="s">
        <x:v>611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122</x:v>
      </x:c>
      <x:c r="I13" s="26"/>
      <x:c r="J13" s="26"/>
      <x:c r="K13" s="14"/>
      <x:c r="L13" s="15" t="s">
        <x:v>117</x:v>
      </x:c>
      <x:c r="M13" s="14" t="s">
        <x:v>122</x:v>
      </x:c>
      <x:c r="N13" s="16"/>
      <x:c r="O13" s="14"/>
      <x:c r="P13" s="16" t="s">
        <x:v>122</x:v>
      </x:c>
      <x:c r="Q13" s="14"/>
      <x:c r="R13" s="16" t="s">
        <x:v>122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26" t="s">
        <x:v>119</x:v>
      </x:c>
      <x:c r="K14" s="14" t="s">
        <x:v>119</x:v>
      </x:c>
      <x:c r="L14" s="16" t="s">
        <x:v>117</x:v>
      </x:c>
      <x:c r="M14" s="26" t="s">
        <x:v>119</x:v>
      </x:c>
      <x:c r="N14" s="16" t="s">
        <x:v>119</x:v>
      </x:c>
      <x:c r="O14" s="14" t="s">
        <x:v>119</x:v>
      </x:c>
      <x:c r="P14" s="16" t="s">
        <x:v>119</x:v>
      </x:c>
      <x:c r="Q14" s="26" t="s">
        <x:v>119</x:v>
      </x:c>
      <x:c r="R14" s="16" t="s">
        <x:v>119</x:v>
      </x:c>
      <x:c r="S14" s="17" t="s">
        <x:v>119</x:v>
      </x:c>
      <x:c r="T14" s="16" t="s">
        <x:v>119</x:v>
      </x:c>
      <x:c r="U14" s="26" t="s">
        <x:v>119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 t="s">
        <x:v>686</x:v>
      </x:c>
      <x:c r="AA14" s="28" t="s">
        <x:v>119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686</x:v>
      </x:c>
      <x:c r="I15" s="106" t="s">
        <x:v>119</x:v>
      </x:c>
      <x:c r="J15" s="106" t="s">
        <x:v>119</x:v>
      </x:c>
      <x:c r="K15" s="105" t="s">
        <x:v>119</x:v>
      </x:c>
      <x:c r="L15" s="107" t="s">
        <x:v>117</x:v>
      </x:c>
      <x:c r="M15" s="105" t="s">
        <x:v>119</x:v>
      </x:c>
      <x:c r="N15" s="108" t="s">
        <x:v>119</x:v>
      </x:c>
      <x:c r="O15" s="105" t="s">
        <x:v>686</x:v>
      </x:c>
      <x:c r="P15" s="108" t="s">
        <x:v>119</x:v>
      </x:c>
      <x:c r="Q15" s="105" t="s">
        <x:v>119</x:v>
      </x:c>
      <x:c r="R15" s="108" t="s">
        <x:v>686</x:v>
      </x:c>
      <x:c r="S15" s="109" t="s">
        <x:v>686</x:v>
      </x:c>
      <x:c r="T15" s="108" t="s">
        <x:v>119</x:v>
      </x:c>
      <x:c r="U15" s="105" t="s">
        <x:v>119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122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 t="s">
        <x:v>122</x:v>
      </x:c>
      <x:c r="O17" s="26"/>
      <x:c r="P17" s="16"/>
      <x:c r="Q17" s="26"/>
      <x:c r="R17" s="26"/>
      <x:c r="S17" s="17" t="s">
        <x:v>122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119</x:v>
      </x:c>
      <x:c r="K18" s="26" t="s">
        <x:v>119</x:v>
      </x:c>
      <x:c r="L18" s="69"/>
      <x:c r="M18" s="26" t="s">
        <x:v>119</x:v>
      </x:c>
      <x:c r="N18" s="69" t="s">
        <x:v>118</x:v>
      </x:c>
      <x:c r="O18" s="26" t="s">
        <x:v>119</x:v>
      </x:c>
      <x:c r="P18" s="69" t="s">
        <x:v>119</x:v>
      </x:c>
      <x:c r="Q18" s="26" t="s">
        <x:v>119</x:v>
      </x:c>
      <x:c r="R18" s="26" t="s">
        <x:v>119</x:v>
      </x:c>
      <x:c r="S18" s="17"/>
      <x:c r="T18" s="16" t="s">
        <x:v>119</x:v>
      </x:c>
      <x:c r="U18" s="26" t="s">
        <x:v>686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123</x:v>
      </x:c>
      <x:c r="K20" s="70"/>
      <x:c r="L20" s="19"/>
      <x:c r="M20" s="18" t="s">
        <x:v>123</x:v>
      </x:c>
      <x:c r="N20" s="19"/>
      <x:c r="O20" s="18" t="s">
        <x:v>123</x:v>
      </x:c>
      <x:c r="P20" s="19" t="s">
        <x:v>611</x:v>
      </x:c>
      <x:c r="Q20" s="18"/>
      <x:c r="R20" s="19" t="s">
        <x:v>123</x:v>
      </x:c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123</x:v>
      </x:c>
      <x:c r="K21" s="18"/>
      <x:c r="L21" s="19"/>
      <x:c r="M21" s="18" t="s">
        <x:v>123</x:v>
      </x:c>
      <x:c r="N21" s="19"/>
      <x:c r="O21" s="18" t="s">
        <x:v>123</x:v>
      </x:c>
      <x:c r="P21" s="19" t="s">
        <x:v>611</x:v>
      </x:c>
      <x:c r="Q21" s="18"/>
      <x:c r="R21" s="19" t="s">
        <x:v>123</x:v>
      </x:c>
      <x:c r="S21" s="18" t="s">
        <x:v>123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123</x:v>
      </x:c>
      <x:c r="K22" s="119"/>
      <x:c r="L22" s="111"/>
      <x:c r="M22" s="119" t="s">
        <x:v>123</x:v>
      </x:c>
      <x:c r="N22" s="111"/>
      <x:c r="O22" s="119" t="s">
        <x:v>123</x:v>
      </x:c>
      <x:c r="P22" s="111" t="s">
        <x:v>611</x:v>
      </x:c>
      <x:c r="Q22" s="119"/>
      <x:c r="R22" s="111" t="s">
        <x:v>123</x:v>
      </x:c>
      <x:c r="S22" s="119" t="s">
        <x:v>123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 t="s">
        <x:v>123</x:v>
      </x:c>
      <x:c r="J23" s="121" t="s">
        <x:v>123</x:v>
      </x:c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123</x:v>
      </x:c>
      <x:c r="Q23" s="122"/>
      <x:c r="R23" s="123" t="s">
        <x:v>123</x:v>
      </x:c>
      <x:c r="S23" s="122" t="s">
        <x:v>123</x:v>
      </x:c>
      <x:c r="T23" s="123"/>
      <x:c r="U23" s="124"/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611</x:v>
      </x:c>
      <x:c r="I24" s="25" t="s">
        <x:v>122</x:v>
      </x:c>
      <x:c r="J24" s="72" t="s">
        <x:v>611</x:v>
      </x:c>
      <x:c r="K24" s="70" t="s">
        <x:v>611</x:v>
      </x:c>
      <x:c r="L24" s="19"/>
      <x:c r="M24" s="18"/>
      <x:c r="N24" s="19"/>
      <x:c r="O24" s="18" t="s">
        <x:v>123</x:v>
      </x:c>
      <x:c r="P24" s="19" t="s">
        <x:v>611</x:v>
      </x:c>
      <x:c r="Q24" s="18"/>
      <x:c r="R24" s="19"/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611</x:v>
      </x:c>
      <x:c r="I25" s="74"/>
      <x:c r="J25" s="75" t="s">
        <x:v>611</x:v>
      </x:c>
      <x:c r="K25" s="73" t="s">
        <x:v>611</x:v>
      </x:c>
      <x:c r="L25" s="24"/>
      <x:c r="M25" s="23"/>
      <x:c r="N25" s="24"/>
      <x:c r="O25" s="23" t="s">
        <x:v>123</x:v>
      </x:c>
      <x:c r="P25" s="24" t="s">
        <x:v>611</x:v>
      </x:c>
      <x:c r="Q25" s="23"/>
      <x:c r="R25" s="24"/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 t="s">
        <x:v>122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 t="s">
        <x:v>686</x:v>
      </x:c>
      <x:c r="E12" s="83"/>
      <x:c r="F12" s="84" t="s">
        <x:v>119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686</x:v>
      </x:c>
      <x:c r="D13" s="125"/>
      <x:c r="E13" s="125"/>
      <x:c r="F13" s="127" t="s">
        <x:v>686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/>
      <x:c r="E16" s="82" t="s">
        <x:v>119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117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117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117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611</x:v>
      </x:c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611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88.584247258</x:v>
      </x:c>
      <x:c r="D12" s="681">
        <x:v>89.130434783</x:v>
      </x:c>
      <x:c r="E12" s="682">
        <x:v>88.09283552</x:v>
      </x:c>
      <x:c r="F12" s="682">
        <x:v>88.504577823</x:v>
      </x:c>
      <x:c r="G12" s="681">
        <x:v>88.584247258</x:v>
      </x:c>
      <x:c r="H12" s="683" t="s">
        <x:v>117</x:v>
      </x:c>
      <x:c r="I12" s="681">
        <x:v>88.930860806</x:v>
      </x:c>
      <x:c r="J12" s="684">
        <x:v>87.666666667</x:v>
      </x:c>
      <x:c r="K12" s="681">
        <x:v>85.842293907</x:v>
      </x:c>
      <x:c r="L12" s="684">
        <x:v>88.978318003</x:v>
      </x:c>
      <x:c r="M12" s="681">
        <x:v>89.836872087</x:v>
      </x:c>
      <x:c r="N12" s="684">
        <x:v>86.436170213</x:v>
      </x:c>
      <x:c r="O12" s="685">
        <x:v>88.18359375</x:v>
      </x:c>
      <x:c r="P12" s="684">
        <x:v>88.66639968</x:v>
      </x:c>
      <x:c r="Q12" s="682">
        <x:v>87.369791667</x:v>
      </x:c>
      <x:c r="R12" s="682">
        <x:v>89.153245486</x:v>
      </x:c>
      <x:c r="S12" s="686" t="s">
        <x:v>117</x:v>
      </x:c>
      <x:c r="T12" s="687" t="s">
        <x:v>117</x:v>
      </x:c>
      <x:c r="U12" s="688">
        <x:v>88.346855984</x:v>
      </x:c>
      <x:c r="V12" s="688">
        <x:v>89.937759336</x:v>
      </x:c>
      <x:c r="W12" s="683">
        <x:v>89.438943894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67.382059801</x:v>
      </x:c>
      <x:c r="D13" s="681">
        <x:v>67.587761675</x:v>
      </x:c>
      <x:c r="E13" s="682">
        <x:v>66.070228495</x:v>
      </x:c>
      <x:c r="F13" s="682">
        <x:v>68.489318413</x:v>
      </x:c>
      <x:c r="G13" s="681">
        <x:v>67.382059801</x:v>
      </x:c>
      <x:c r="H13" s="684" t="s">
        <x:v>117</x:v>
      </x:c>
      <x:c r="I13" s="682">
        <x:v>66.674294432</x:v>
      </x:c>
      <x:c r="J13" s="684">
        <x:v>69.256565657</x:v>
      </x:c>
      <x:c r="K13" s="681">
        <x:v>66.23655914</x:v>
      </x:c>
      <x:c r="L13" s="684">
        <x:v>67.031079011</x:v>
      </x:c>
      <x:c r="M13" s="682">
        <x:v>67.413733609</x:v>
      </x:c>
      <x:c r="N13" s="684">
        <x:v>67.443584784</x:v>
      </x:c>
      <x:c r="O13" s="685">
        <x:v>65.442708333</x:v>
      </x:c>
      <x:c r="P13" s="684">
        <x:v>67.779556979</x:v>
      </x:c>
      <x:c r="Q13" s="682">
        <x:v>68.805064169</x:v>
      </x:c>
      <x:c r="R13" s="682">
        <x:v>66.714657557</x:v>
      </x:c>
      <x:c r="S13" s="686" t="s">
        <x:v>117</x:v>
      </x:c>
      <x:c r="T13" s="687" t="s">
        <x:v>117</x:v>
      </x:c>
      <x:c r="U13" s="688">
        <x:v>67.658150852</x:v>
      </x:c>
      <x:c r="V13" s="688">
        <x:v>64.149377593</x:v>
      </x:c>
      <x:c r="W13" s="684">
        <x:v>67.706270627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76.075626525</x:v>
      </x:c>
      <x:c r="D14" s="692">
        <x:v>77.68115942</x:v>
      </x:c>
      <x:c r="E14" s="693">
        <x:v>75.235215054</x:v>
      </x:c>
      <x:c r="F14" s="693">
        <x:v>75.229826353</x:v>
      </x:c>
      <x:c r="G14" s="692">
        <x:v>76.075626525</x:v>
      </x:c>
      <x:c r="H14" s="694" t="s">
        <x:v>117</x:v>
      </x:c>
      <x:c r="I14" s="692">
        <x:v>76.604032997</x:v>
      </x:c>
      <x:c r="J14" s="695">
        <x:v>74.676375405</x:v>
      </x:c>
      <x:c r="K14" s="692">
        <x:v>76.403823178</x:v>
      </x:c>
      <x:c r="L14" s="695">
        <x:v>76.287530134</x:v>
      </x:c>
      <x:c r="M14" s="692">
        <x:v>76.428448127</x:v>
      </x:c>
      <x:c r="N14" s="695">
        <x:v>75.42838668</x:v>
      </x:c>
      <x:c r="O14" s="696">
        <x:v>75.846354167</x:v>
      </x:c>
      <x:c r="P14" s="695">
        <x:v>76.122694467</x:v>
      </x:c>
      <x:c r="Q14" s="692">
        <x:v>77.118055556</x:v>
      </x:c>
      <x:c r="R14" s="693">
        <x:v>75.586510264</x:v>
      </x:c>
      <x:c r="S14" s="697" t="s">
        <x:v>117</x:v>
      </x:c>
      <x:c r="T14" s="698" t="s">
        <x:v>117</x:v>
      </x:c>
      <x:c r="U14" s="699">
        <x:v>75.676406926</x:v>
      </x:c>
      <x:c r="V14" s="699">
        <x:v>78.699861687</x:v>
      </x:c>
      <x:c r="W14" s="694">
        <x:v>77.242524917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8.5056390977</x:v>
      </x:c>
      <x:c r="D15" s="703">
        <x:v>8.1387119604</x:v>
      </x:c>
      <x:c r="E15" s="704">
        <x:v>8.4967320261</x:v>
      </x:c>
      <x:c r="F15" s="704">
        <x:v>8.8676671214</x:v>
      </x:c>
      <x:c r="G15" s="703">
        <x:v>8.7775849244</x:v>
      </x:c>
      <x:c r="H15" s="705">
        <x:v>3.5874439462</x:v>
      </x:c>
      <x:c r="I15" s="703">
        <x:v>7.0497003877</x:v>
      </x:c>
      <x:c r="J15" s="706">
        <x:v>11.416490486</x:v>
      </x:c>
      <x:c r="K15" s="703">
        <x:v>7.5723830735</x:v>
      </x:c>
      <x:c r="L15" s="706">
        <x:v>6.974789916</x:v>
      </x:c>
      <x:c r="M15" s="703">
        <x:v>7.8079178886</x:v>
      </x:c>
      <x:c r="N15" s="706">
        <x:v>9.723160027</x:v>
      </x:c>
      <x:c r="O15" s="707">
        <x:v>9.5168374817</x:v>
      </x:c>
      <x:c r="P15" s="706">
        <x:v>8.3123425693</x:v>
      </x:c>
      <x:c r="Q15" s="704">
        <x:v>9.4412331407</x:v>
      </x:c>
      <x:c r="R15" s="704">
        <x:v>7.9659133012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92.872477458</x:v>
      </x:c>
      <x:c r="D16" s="681">
        <x:v>92.159383033</x:v>
      </x:c>
      <x:c r="E16" s="682">
        <x:v>92.587776333</x:v>
      </x:c>
      <x:c r="F16" s="684">
        <x:v>93.861892583</x:v>
      </x:c>
      <x:c r="G16" s="682">
        <x:v>92.393320965</x:v>
      </x:c>
      <x:c r="H16" s="684" t="s">
        <x:v>679</x:v>
      </x:c>
      <x:c r="I16" s="682">
        <x:v>92.466585662</x:v>
      </x:c>
      <x:c r="J16" s="684">
        <x:v>93.850658858</x:v>
      </x:c>
      <x:c r="K16" s="682">
        <x:v>91.666666667</x:v>
      </x:c>
      <x:c r="L16" s="684">
        <x:v>92.587312901</x:v>
      </x:c>
      <x:c r="M16" s="682">
        <x:v>93.953185956</x:v>
      </x:c>
      <x:c r="N16" s="682">
        <x:v>90.709677419</x:v>
      </x:c>
      <x:c r="O16" s="685">
        <x:v>92.482915718</x:v>
      </x:c>
      <x:c r="P16" s="684">
        <x:v>92.962962963</x:v>
      </x:c>
      <x:c r="Q16" s="682">
        <x:v>92.270531401</x:v>
      </x:c>
      <x:c r="R16" s="682">
        <x:v>93.204530313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59.553456419</x:v>
      </x:c>
      <x:c r="D17" s="681">
        <x:v>57.712082262</x:v>
      </x:c>
      <x:c r="E17" s="682">
        <x:v>58.517555267</x:v>
      </x:c>
      <x:c r="F17" s="719">
        <x:v>62.404092072</x:v>
      </x:c>
      <x:c r="G17" s="682">
        <x:v>56.67903525</x:v>
      </x:c>
      <x:c r="H17" s="719">
        <x:v>95.375722543</x:v>
      </x:c>
      <x:c r="I17" s="682">
        <x:v>52.794653706</x:v>
      </x:c>
      <x:c r="J17" s="719">
        <x:v>75.841874085</x:v>
      </x:c>
      <x:c r="K17" s="682">
        <x:v>46.666666667</x:v>
      </x:c>
      <x:c r="L17" s="719">
        <x:v>53.741981468</x:v>
      </x:c>
      <x:c r="M17" s="682">
        <x:v>60.013003901</x:v>
      </x:c>
      <x:c r="N17" s="682">
        <x:v>58.451612903</x:v>
      </x:c>
      <x:c r="O17" s="685">
        <x:v>62.642369021</x:v>
      </x:c>
      <x:c r="P17" s="684">
        <x:v>58.835978836</x:v>
      </x:c>
      <x:c r="Q17" s="682">
        <x:v>63.888888889</x:v>
      </x:c>
      <x:c r="R17" s="682">
        <x:v>57.161892072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679</x:v>
      </x:c>
      <x:c r="H19" s="683" t="s">
        <x:v>679</x:v>
      </x:c>
      <x:c r="I19" s="685" t="s">
        <x:v>123</x:v>
      </x:c>
      <x:c r="J19" s="683" t="s">
        <x:v>679</x:v>
      </x:c>
      <x:c r="K19" s="685" t="s">
        <x:v>123</x:v>
      </x:c>
      <x:c r="L19" s="683" t="s">
        <x:v>611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78.148148148</x:v>
      </x:c>
      <x:c r="D20" s="681">
        <x:v>78.421052632</x:v>
      </x:c>
      <x:c r="E20" s="682" t="s">
        <x:v>123</x:v>
      </x:c>
      <x:c r="F20" s="682" t="s">
        <x:v>123</x:v>
      </x:c>
      <x:c r="G20" s="685" t="s">
        <x:v>679</x:v>
      </x:c>
      <x:c r="H20" s="683">
        <x:v>74.705882353</x:v>
      </x:c>
      <x:c r="I20" s="685" t="s">
        <x:v>123</x:v>
      </x:c>
      <x:c r="J20" s="683" t="s">
        <x:v>679</x:v>
      </x:c>
      <x:c r="K20" s="685" t="s">
        <x:v>123</x:v>
      </x:c>
      <x:c r="L20" s="683" t="s">
        <x:v>611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>
        <x:v>77.222222222</x:v>
      </x:c>
      <x:c r="S20" s="686" t="s">
        <x:v>117</x:v>
      </x:c>
      <x:c r="T20" s="712" t="s">
        <x:v>117</x:v>
      </x:c>
      <x:c r="U20" s="685">
        <x:v>77.307692308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123</x:v>
      </x:c>
      <x:c r="F21" s="693" t="s">
        <x:v>123</x:v>
      </x:c>
      <x:c r="G21" s="696" t="s">
        <x:v>679</x:v>
      </x:c>
      <x:c r="H21" s="694" t="s">
        <x:v>679</x:v>
      </x:c>
      <x:c r="I21" s="696" t="s">
        <x:v>123</x:v>
      </x:c>
      <x:c r="J21" s="694" t="s">
        <x:v>679</x:v>
      </x:c>
      <x:c r="K21" s="696" t="s">
        <x:v>123</x:v>
      </x:c>
      <x:c r="L21" s="694" t="s">
        <x:v>611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23.529411765</x:v>
      </x:c>
      <x:c r="D22" s="703" t="s">
        <x:v>123</x:v>
      </x:c>
      <x:c r="E22" s="704" t="s">
        <x:v>123</x:v>
      </x:c>
      <x:c r="F22" s="704" t="s">
        <x:v>123</x:v>
      </x:c>
      <x:c r="G22" s="707">
        <x:v>23.529411765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90.277777778</x:v>
      </x:c>
      <x:c r="D23" s="682" t="s">
        <x:v>611</x:v>
      </x:c>
      <x:c r="E23" s="688" t="s">
        <x:v>679</x:v>
      </x:c>
      <x:c r="F23" s="682" t="s">
        <x:v>611</x:v>
      </x:c>
      <x:c r="G23" s="681" t="s">
        <x:v>611</x:v>
      </x:c>
      <x:c r="H23" s="683">
        <x:v>94.736842105</x:v>
      </x:c>
      <x:c r="I23" s="685">
        <x:v>89.189189189</x:v>
      </x:c>
      <x:c r="J23" s="683">
        <x:v>91.428571429</x:v>
      </x:c>
      <x:c r="K23" s="685" t="s">
        <x:v>123</x:v>
      </x:c>
      <x:c r="L23" s="683" t="s">
        <x:v>611</x:v>
      </x:c>
      <x:c r="M23" s="685">
        <x:v>93.47826087</x:v>
      </x:c>
      <x:c r="N23" s="683">
        <x:v>84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72.222222222</x:v>
      </x:c>
      <x:c r="D24" s="738" t="s">
        <x:v>611</x:v>
      </x:c>
      <x:c r="E24" s="738">
        <x:v>82.608695652</x:v>
      </x:c>
      <x:c r="F24" s="739" t="s">
        <x:v>611</x:v>
      </x:c>
      <x:c r="G24" s="740" t="s">
        <x:v>611</x:v>
      </x:c>
      <x:c r="H24" s="741">
        <x:v>80.701754386</x:v>
      </x:c>
      <x:c r="I24" s="740">
        <x:v>70.27027027</x:v>
      </x:c>
      <x:c r="J24" s="741">
        <x:v>74.285714286</x:v>
      </x:c>
      <x:c r="K24" s="740" t="s">
        <x:v>123</x:v>
      </x:c>
      <x:c r="L24" s="741" t="s">
        <x:v>611</x:v>
      </x:c>
      <x:c r="M24" s="740">
        <x:v>80.434782609</x:v>
      </x:c>
      <x:c r="N24" s="741">
        <x:v>56</x:v>
      </x:c>
      <x:c r="O24" s="740" t="s">
        <x:v>123</x:v>
      </x:c>
      <x:c r="P24" s="741">
        <x:v>74.603174603</x:v>
      </x:c>
      <x:c r="Q24" s="742">
        <x:v>62.068965517</x:v>
      </x:c>
      <x:c r="R24" s="742">
        <x:v>79.069767442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86.819076138</x:v>
      </x:c>
      <x:c r="D12" s="681">
        <x:v>86.714709891</x:v>
      </x:c>
      <x:c r="E12" s="682">
        <x:v>86.864045817</x:v>
      </x:c>
      <x:c r="F12" s="682">
        <x:v>86.945297796</x:v>
      </x:c>
      <x:c r="G12" s="681">
        <x:v>86.879509702</x:v>
      </x:c>
      <x:c r="H12" s="683" t="s">
        <x:v>117</x:v>
      </x:c>
      <x:c r="I12" s="681">
        <x:v>86.542782767</x:v>
      </x:c>
      <x:c r="J12" s="684">
        <x:v>87.550500045</x:v>
      </x:c>
      <x:c r="K12" s="681">
        <x:v>86.558886445</x:v>
      </x:c>
      <x:c r="L12" s="684">
        <x:v>86.657995117</x:v>
      </x:c>
      <x:c r="M12" s="681">
        <x:v>88.195237544</x:v>
      </x:c>
      <x:c r="N12" s="684">
        <x:v>84.279911764</x:v>
      </x:c>
      <x:c r="O12" s="685">
        <x:v>86.121283938</x:v>
      </x:c>
      <x:c r="P12" s="684">
        <x:v>86.962155676</x:v>
      </x:c>
      <x:c r="Q12" s="682">
        <x:v>85.883210821</x:v>
      </x:c>
      <x:c r="R12" s="682">
        <x:v>87.257548908</x:v>
      </x:c>
      <x:c r="S12" s="686" t="s">
        <x:v>117</x:v>
      </x:c>
      <x:c r="T12" s="687" t="s">
        <x:v>117</x:v>
      </x:c>
      <x:c r="U12" s="688">
        <x:v>86.891122221</x:v>
      </x:c>
      <x:c r="V12" s="688">
        <x:v>86.484493194</x:v>
      </x:c>
      <x:c r="W12" s="683">
        <x:v>86.028432212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73.93056704</x:v>
      </x:c>
      <x:c r="D13" s="681">
        <x:v>73.166874902</x:v>
      </x:c>
      <x:c r="E13" s="682">
        <x:v>73.833827114</x:v>
      </x:c>
      <x:c r="F13" s="682">
        <x:v>74.660591457</x:v>
      </x:c>
      <x:c r="G13" s="681">
        <x:v>73.6179034</x:v>
      </x:c>
      <x:c r="H13" s="684" t="s">
        <x:v>117</x:v>
      </x:c>
      <x:c r="I13" s="682">
        <x:v>72.834633807</x:v>
      </x:c>
      <x:c r="J13" s="684">
        <x:v>76.833129602</x:v>
      </x:c>
      <x:c r="K13" s="681">
        <x:v>74.502034803</x:v>
      </x:c>
      <x:c r="L13" s="684">
        <x:v>72.499333436</x:v>
      </x:c>
      <x:c r="M13" s="682">
        <x:v>74.541263479</x:v>
      </x:c>
      <x:c r="N13" s="684">
        <x:v>72.838608027</x:v>
      </x:c>
      <x:c r="O13" s="685">
        <x:v>72.397010574</x:v>
      </x:c>
      <x:c r="P13" s="684">
        <x:v>74.244890863</x:v>
      </x:c>
      <x:c r="Q13" s="682">
        <x:v>74.005582528</x:v>
      </x:c>
      <x:c r="R13" s="682">
        <x:v>73.89538408</x:v>
      </x:c>
      <x:c r="S13" s="686" t="s">
        <x:v>117</x:v>
      </x:c>
      <x:c r="T13" s="687" t="s">
        <x:v>117</x:v>
      </x:c>
      <x:c r="U13" s="688">
        <x:v>73.820155891</x:v>
      </x:c>
      <x:c r="V13" s="688">
        <x:v>71.758691302</x:v>
      </x:c>
      <x:c r="W13" s="684">
        <x:v>75.325047311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80.861544743</x:v>
      </x:c>
      <x:c r="D14" s="692">
        <x:v>80.549605167</x:v>
      </x:c>
      <x:c r="E14" s="693">
        <x:v>80.612276171</x:v>
      </x:c>
      <x:c r="F14" s="693">
        <x:v>81.314298749</x:v>
      </x:c>
      <x:c r="G14" s="692">
        <x:v>80.764321604</x:v>
      </x:c>
      <x:c r="H14" s="694" t="s">
        <x:v>117</x:v>
      </x:c>
      <x:c r="I14" s="692">
        <x:v>80.825278484</x:v>
      </x:c>
      <x:c r="J14" s="695">
        <x:v>80.957579908</x:v>
      </x:c>
      <x:c r="K14" s="692">
        <x:v>81.698484402</x:v>
      </x:c>
      <x:c r="L14" s="695">
        <x:v>80.791417298</x:v>
      </x:c>
      <x:c r="M14" s="692">
        <x:v>81.996763912</x:v>
      </x:c>
      <x:c r="N14" s="695">
        <x:v>78.768930871</x:v>
      </x:c>
      <x:c r="O14" s="696">
        <x:v>79.724551228</x:v>
      </x:c>
      <x:c r="P14" s="695">
        <x:v>81.094961214</x:v>
      </x:c>
      <x:c r="Q14" s="692">
        <x:v>81.928732678</x:v>
      </x:c>
      <x:c r="R14" s="693">
        <x:v>80.360811401</x:v>
      </x:c>
      <x:c r="S14" s="697" t="s">
        <x:v>117</x:v>
      </x:c>
      <x:c r="T14" s="698" t="s">
        <x:v>117</x:v>
      </x:c>
      <x:c r="U14" s="699">
        <x:v>80.83711515</x:v>
      </x:c>
      <x:c r="V14" s="699">
        <x:v>80.642180415</x:v>
      </x:c>
      <x:c r="W14" s="694">
        <x:v>80.407386817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7.8538699821</x:v>
      </x:c>
      <x:c r="D15" s="703">
        <x:v>7.1964807637</x:v>
      </x:c>
      <x:c r="E15" s="704">
        <x:v>8.3267167374</x:v>
      </x:c>
      <x:c r="F15" s="704">
        <x:v>8.0539480011</x:v>
      </x:c>
      <x:c r="G15" s="703">
        <x:v>7.5930931273</x:v>
      </x:c>
      <x:c r="H15" s="705">
        <x:v>8.4829306275</x:v>
      </x:c>
      <x:c r="I15" s="703">
        <x:v>5.7279319375</x:v>
      </x:c>
      <x:c r="J15" s="706">
        <x:v>12.104247877</x:v>
      </x:c>
      <x:c r="K15" s="703">
        <x:v>6.5370763555</x:v>
      </x:c>
      <x:c r="L15" s="706">
        <x:v>5.3475495994</x:v>
      </x:c>
      <x:c r="M15" s="703">
        <x:v>6.969980368</x:v>
      </x:c>
      <x:c r="N15" s="706">
        <x:v>9.6895257344</x:v>
      </x:c>
      <x:c r="O15" s="707">
        <x:v>9.158623051</x:v>
      </x:c>
      <x:c r="P15" s="706">
        <x:v>7.6315840539</x:v>
      </x:c>
      <x:c r="Q15" s="704">
        <x:v>9.5950791628</x:v>
      </x:c>
      <x:c r="R15" s="704">
        <x:v>6.7546085282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92.014779799</x:v>
      </x:c>
      <x:c r="D16" s="681">
        <x:v>90.919465378</x:v>
      </x:c>
      <x:c r="E16" s="682">
        <x:v>92.44521513</x:v>
      </x:c>
      <x:c r="F16" s="684">
        <x:v>92.81454157</x:v>
      </x:c>
      <x:c r="G16" s="682">
        <x:v>91.397689236</x:v>
      </x:c>
      <x:c r="H16" s="684" t="s">
        <x:v>679</x:v>
      </x:c>
      <x:c r="I16" s="682">
        <x:v>92.364281719</x:v>
      </x:c>
      <x:c r="J16" s="684">
        <x:v>91.172495524</x:v>
      </x:c>
      <x:c r="K16" s="682">
        <x:v>92.537188261</x:v>
      </x:c>
      <x:c r="L16" s="684">
        <x:v>92.510502021</x:v>
      </x:c>
      <x:c r="M16" s="682">
        <x:v>93.224713006</x:v>
      </x:c>
      <x:c r="N16" s="682">
        <x:v>89.611276883</x:v>
      </x:c>
      <x:c r="O16" s="685">
        <x:v>89.888252021</x:v>
      </x:c>
      <x:c r="P16" s="684">
        <x:v>92.394070181</x:v>
      </x:c>
      <x:c r="Q16" s="682">
        <x:v>90.275005959</x:v>
      </x:c>
      <x:c r="R16" s="682">
        <x:v>92.974495149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65.014330208</x:v>
      </x:c>
      <x:c r="D17" s="681">
        <x:v>63.548217098</x:v>
      </x:c>
      <x:c r="E17" s="682">
        <x:v>64.503141106</x:v>
      </x:c>
      <x:c r="F17" s="719">
        <x:v>66.932128483</x:v>
      </x:c>
      <x:c r="G17" s="682">
        <x:v>62.706195305</x:v>
      </x:c>
      <x:c r="H17" s="719">
        <x:v>91.459727443</x:v>
      </x:c>
      <x:c r="I17" s="682">
        <x:v>62.780850547</x:v>
      </x:c>
      <x:c r="J17" s="719">
        <x:v>70.39691809</x:v>
      </x:c>
      <x:c r="K17" s="682">
        <x:v>60.636744577</x:v>
      </x:c>
      <x:c r="L17" s="719">
        <x:v>63.577714913</x:v>
      </x:c>
      <x:c r="M17" s="682">
        <x:v>65.850798412</x:v>
      </x:c>
      <x:c r="N17" s="682">
        <x:v>63.242833094</x:v>
      </x:c>
      <x:c r="O17" s="685">
        <x:v>65.198223094</x:v>
      </x:c>
      <x:c r="P17" s="684">
        <x:v>64.971616464</x:v>
      </x:c>
      <x:c r="Q17" s="682">
        <x:v>67.305224894</x:v>
      </x:c>
      <x:c r="R17" s="682">
        <x:v>63.750598829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679</x:v>
      </x:c>
      <x:c r="H19" s="683" t="s">
        <x:v>679</x:v>
      </x:c>
      <x:c r="I19" s="685" t="s">
        <x:v>123</x:v>
      </x:c>
      <x:c r="J19" s="683" t="s">
        <x:v>679</x:v>
      </x:c>
      <x:c r="K19" s="685" t="s">
        <x:v>123</x:v>
      </x:c>
      <x:c r="L19" s="683" t="s">
        <x:v>611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82.791466686</x:v>
      </x:c>
      <x:c r="D20" s="681">
        <x:v>82.052636376</x:v>
      </x:c>
      <x:c r="E20" s="682" t="s">
        <x:v>123</x:v>
      </x:c>
      <x:c r="F20" s="682" t="s">
        <x:v>123</x:v>
      </x:c>
      <x:c r="G20" s="685" t="s">
        <x:v>679</x:v>
      </x:c>
      <x:c r="H20" s="683">
        <x:v>82.95413339</x:v>
      </x:c>
      <x:c r="I20" s="685" t="s">
        <x:v>123</x:v>
      </x:c>
      <x:c r="J20" s="683" t="s">
        <x:v>679</x:v>
      </x:c>
      <x:c r="K20" s="685" t="s">
        <x:v>123</x:v>
      </x:c>
      <x:c r="L20" s="683" t="s">
        <x:v>611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>
        <x:v>83.643624026</x:v>
      </x:c>
      <x:c r="S20" s="686" t="s">
        <x:v>117</x:v>
      </x:c>
      <x:c r="T20" s="712" t="s">
        <x:v>117</x:v>
      </x:c>
      <x:c r="U20" s="685">
        <x:v>82.858388902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123</x:v>
      </x:c>
      <x:c r="F21" s="693" t="s">
        <x:v>123</x:v>
      </x:c>
      <x:c r="G21" s="696" t="s">
        <x:v>679</x:v>
      </x:c>
      <x:c r="H21" s="694" t="s">
        <x:v>679</x:v>
      </x:c>
      <x:c r="I21" s="696" t="s">
        <x:v>123</x:v>
      </x:c>
      <x:c r="J21" s="694" t="s">
        <x:v>679</x:v>
      </x:c>
      <x:c r="K21" s="696" t="s">
        <x:v>123</x:v>
      </x:c>
      <x:c r="L21" s="694" t="s">
        <x:v>611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37.21859226</x:v>
      </x:c>
      <x:c r="D22" s="703" t="s">
        <x:v>123</x:v>
      </x:c>
      <x:c r="E22" s="704" t="s">
        <x:v>123</x:v>
      </x:c>
      <x:c r="F22" s="704" t="s">
        <x:v>123</x:v>
      </x:c>
      <x:c r="G22" s="707">
        <x:v>37.21859226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91.593373413</x:v>
      </x:c>
      <x:c r="D23" s="681" t="s">
        <x:v>611</x:v>
      </x:c>
      <x:c r="E23" s="688" t="s">
        <x:v>679</x:v>
      </x:c>
      <x:c r="F23" s="682" t="s">
        <x:v>611</x:v>
      </x:c>
      <x:c r="G23" s="681" t="s">
        <x:v>611</x:v>
      </x:c>
      <x:c r="H23" s="683">
        <x:v>94.260646245</x:v>
      </x:c>
      <x:c r="I23" s="685">
        <x:v>89.658388241</x:v>
      </x:c>
      <x:c r="J23" s="683">
        <x:v>94.324625547</x:v>
      </x:c>
      <x:c r="K23" s="685" t="s">
        <x:v>123</x:v>
      </x:c>
      <x:c r="L23" s="683" t="s">
        <x:v>611</x:v>
      </x:c>
      <x:c r="M23" s="685">
        <x:v>94.445181257</x:v>
      </x:c>
      <x:c r="N23" s="683">
        <x:v>86.154578297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75.002482812</x:v>
      </x:c>
      <x:c r="D24" s="804" t="s">
        <x:v>611</x:v>
      </x:c>
      <x:c r="E24" s="738">
        <x:v>80.709466231</x:v>
      </x:c>
      <x:c r="F24" s="739" t="s">
        <x:v>611</x:v>
      </x:c>
      <x:c r="G24" s="740" t="s">
        <x:v>611</x:v>
      </x:c>
      <x:c r="H24" s="741">
        <x:v>79.538703225</x:v>
      </x:c>
      <x:c r="I24" s="740">
        <x:v>69.621459222</x:v>
      </x:c>
      <x:c r="J24" s="741">
        <x:v>80.887716681</x:v>
      </x:c>
      <x:c r="K24" s="740" t="s">
        <x:v>123</x:v>
      </x:c>
      <x:c r="L24" s="741" t="s">
        <x:v>611</x:v>
      </x:c>
      <x:c r="M24" s="740">
        <x:v>82.311855195</x:v>
      </x:c>
      <x:c r="N24" s="741">
        <x:v>60.939543837</x:v>
      </x:c>
      <x:c r="O24" s="740" t="s">
        <x:v>123</x:v>
      </x:c>
      <x:c r="P24" s="741">
        <x:v>75.09182073</x:v>
      </x:c>
      <x:c r="Q24" s="742">
        <x:v>70.297239221</x:v>
      </x:c>
      <x:c r="R24" s="742">
        <x:v>78.175786629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1.1707110359</x:v>
      </x:c>
      <x:c r="D34" s="681">
        <x:v>1.3128800763</x:v>
      </x:c>
      <x:c r="E34" s="682">
        <x:v>1.6758359663</x:v>
      </x:c>
      <x:c r="F34" s="682">
        <x:v>1.3809057908</x:v>
      </x:c>
      <x:c r="G34" s="681">
        <x:v>1.2599500958</x:v>
      </x:c>
      <x:c r="H34" s="683" t="s">
        <x:v>117</x:v>
      </x:c>
      <x:c r="I34" s="681">
        <x:v>0.8959846123</x:v>
      </x:c>
      <x:c r="J34" s="684">
        <x:v>1.8979868044</x:v>
      </x:c>
      <x:c r="K34" s="681">
        <x:v>0.7502878902</x:v>
      </x:c>
      <x:c r="L34" s="684">
        <x:v>1.0315880523</x:v>
      </x:c>
      <x:c r="M34" s="681">
        <x:v>0.7888736499</x:v>
      </x:c>
      <x:c r="N34" s="684">
        <x:v>1.9025069957</x:v>
      </x:c>
      <x:c r="O34" s="685">
        <x:v>1.7215273608</x:v>
      </x:c>
      <x:c r="P34" s="684">
        <x:v>1.0577683213</x:v>
      </x:c>
      <x:c r="Q34" s="682">
        <x:v>0.9813072587</x:v>
      </x:c>
      <x:c r="R34" s="682">
        <x:v>1.2594507265</x:v>
      </x:c>
      <x:c r="S34" s="686" t="s">
        <x:v>117</x:v>
      </x:c>
      <x:c r="T34" s="687" t="s">
        <x:v>117</x:v>
      </x:c>
      <x:c r="U34" s="688">
        <x:v>1.0453171024</x:v>
      </x:c>
      <x:c r="V34" s="688">
        <x:v>3.9089675121</x:v>
      </x:c>
      <x:c r="W34" s="683">
        <x:v>5.241258407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1.1707506734</x:v>
      </x:c>
      <x:c r="D35" s="681">
        <x:v>1.3129387479</x:v>
      </x:c>
      <x:c r="E35" s="682">
        <x:v>1.6756179401</x:v>
      </x:c>
      <x:c r="F35" s="682">
        <x:v>1.3802901492</x:v>
      </x:c>
      <x:c r="G35" s="681">
        <x:v>1.2599950373</x:v>
      </x:c>
      <x:c r="H35" s="684" t="s">
        <x:v>117</x:v>
      </x:c>
      <x:c r="I35" s="682">
        <x:v>0.8962473808</x:v>
      </x:c>
      <x:c r="J35" s="684">
        <x:v>1.8977684846</x:v>
      </x:c>
      <x:c r="K35" s="681">
        <x:v>0.7502881613</x:v>
      </x:c>
      <x:c r="L35" s="684">
        <x:v>1.0321008959</x:v>
      </x:c>
      <x:c r="M35" s="682">
        <x:v>0.7891305496</x:v>
      </x:c>
      <x:c r="N35" s="684">
        <x:v>1.9025052342</x:v>
      </x:c>
      <x:c r="O35" s="685">
        <x:v>1.721498938</x:v>
      </x:c>
      <x:c r="P35" s="684">
        <x:v>1.0578671219</x:v>
      </x:c>
      <x:c r="Q35" s="682">
        <x:v>0.9816320106</x:v>
      </x:c>
      <x:c r="R35" s="682">
        <x:v>1.2594490798</x:v>
      </x:c>
      <x:c r="S35" s="686" t="s">
        <x:v>117</x:v>
      </x:c>
      <x:c r="T35" s="687" t="s">
        <x:v>117</x:v>
      </x:c>
      <x:c r="U35" s="688">
        <x:v>1.0453802736</x:v>
      </x:c>
      <x:c r="V35" s="688">
        <x:v>3.9091097813</x:v>
      </x:c>
      <x:c r="W35" s="684">
        <x:v>5.2414734066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1.1661486999</x:v>
      </x:c>
      <x:c r="D36" s="692">
        <x:v>1.3131011862</x:v>
      </x:c>
      <x:c r="E36" s="693">
        <x:v>1.6756639517</x:v>
      </x:c>
      <x:c r="F36" s="693">
        <x:v>1.3598672149</x:v>
      </x:c>
      <x:c r="G36" s="692">
        <x:v>1.2553996374</x:v>
      </x:c>
      <x:c r="H36" s="694" t="s">
        <x:v>117</x:v>
      </x:c>
      <x:c r="I36" s="692">
        <x:v>0.8944977981</x:v>
      </x:c>
      <x:c r="J36" s="695">
        <x:v>1.8854961123</x:v>
      </x:c>
      <x:c r="K36" s="692">
        <x:v>0.7503870614</x:v>
      </x:c>
      <x:c r="L36" s="695">
        <x:v>1.031229799</x:v>
      </x:c>
      <x:c r="M36" s="692">
        <x:v>0.7889627999</x:v>
      </x:c>
      <x:c r="N36" s="695">
        <x:v>1.8911527932</x:v>
      </x:c>
      <x:c r="O36" s="696">
        <x:v>1.7217667663</x:v>
      </x:c>
      <x:c r="P36" s="695">
        <x:v>1.0520843655</x:v>
      </x:c>
      <x:c r="Q36" s="692">
        <x:v>0.9814975098</x:v>
      </x:c>
      <x:c r="R36" s="693">
        <x:v>1.2527885545</x:v>
      </x:c>
      <x:c r="S36" s="697" t="s">
        <x:v>117</x:v>
      </x:c>
      <x:c r="T36" s="698" t="s">
        <x:v>117</x:v>
      </x:c>
      <x:c r="U36" s="699">
        <x:v>1.0451396663</x:v>
      </x:c>
      <x:c r="V36" s="699">
        <x:v>3.9096922295</x:v>
      </x:c>
      <x:c r="W36" s="694">
        <x:v>5.2070190433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1.2737349136</x:v>
      </x:c>
      <x:c r="D37" s="703">
        <x:v>1.7218385539</x:v>
      </x:c>
      <x:c r="E37" s="704">
        <x:v>1.7726024376</x:v>
      </x:c>
      <x:c r="F37" s="704">
        <x:v>1.484852895</x:v>
      </x:c>
      <x:c r="G37" s="703">
        <x:v>1.3171229727</x:v>
      </x:c>
      <x:c r="H37" s="705">
        <x:v>3.2296920727</x:v>
      </x:c>
      <x:c r="I37" s="703">
        <x:v>0.9502153812</x:v>
      </x:c>
      <x:c r="J37" s="706">
        <x:v>1.9205459871</x:v>
      </x:c>
      <x:c r="K37" s="703">
        <x:v>1.0140491383</x:v>
      </x:c>
      <x:c r="L37" s="706">
        <x:v>1.3718328492</x:v>
      </x:c>
      <x:c r="M37" s="703">
        <x:v>1.1890548819</x:v>
      </x:c>
      <x:c r="N37" s="706">
        <x:v>2.7538653377</x:v>
      </x:c>
      <x:c r="O37" s="707">
        <x:v>2.4161892802</x:v>
      </x:c>
      <x:c r="P37" s="706">
        <x:v>1.2476344276</x:v>
      </x:c>
      <x:c r="Q37" s="704">
        <x:v>1.3968583959</x:v>
      </x:c>
      <x:c r="R37" s="704">
        <x:v>1.4486634746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1.861234378</x:v>
      </x:c>
      <x:c r="D38" s="681">
        <x:v>3.2567724103</x:v>
      </x:c>
      <x:c r="E38" s="682">
        <x:v>2.9041575102</x:v>
      </x:c>
      <x:c r="F38" s="684">
        <x:v>3.1755059162</x:v>
      </x:c>
      <x:c r="G38" s="682">
        <x:v>1.9762972698</x:v>
      </x:c>
      <x:c r="H38" s="684" t="s">
        <x:v>679</x:v>
      </x:c>
      <x:c r="I38" s="682">
        <x:v>1.4420227789</x:v>
      </x:c>
      <x:c r="J38" s="684">
        <x:v>2.8715159183</x:v>
      </x:c>
      <x:c r="K38" s="682">
        <x:v>2.5365266642</x:v>
      </x:c>
      <x:c r="L38" s="684">
        <x:v>1.9889651509</x:v>
      </x:c>
      <x:c r="M38" s="682">
        <x:v>1.0237723257</x:v>
      </x:c>
      <x:c r="N38" s="682">
        <x:v>3.4024131168</x:v>
      </x:c>
      <x:c r="O38" s="685">
        <x:v>5.8551671703</x:v>
      </x:c>
      <x:c r="P38" s="684">
        <x:v>1.9512604183</x:v>
      </x:c>
      <x:c r="Q38" s="682">
        <x:v>1.8557631093</x:v>
      </x:c>
      <x:c r="R38" s="682">
        <x:v>1.8642525062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3.6283658932</x:v>
      </x:c>
      <x:c r="D39" s="681">
        <x:v>6.2517779209</x:v>
      </x:c>
      <x:c r="E39" s="682">
        <x:v>6.2501037882</x:v>
      </x:c>
      <x:c r="F39" s="719">
        <x:v>7.5520902894</x:v>
      </x:c>
      <x:c r="G39" s="682">
        <x:v>3.9431480509</x:v>
      </x:c>
      <x:c r="H39" s="719">
        <x:v>6.1269277986</x:v>
      </x:c>
      <x:c r="I39" s="682">
        <x:v>2.5717965451</x:v>
      </x:c>
      <x:c r="J39" s="719">
        <x:v>6.1746516135</x:v>
      </x:c>
      <x:c r="K39" s="682">
        <x:v>3.5236389478</x:v>
      </x:c>
      <x:c r="L39" s="719">
        <x:v>2.7130412171</x:v>
      </x:c>
      <x:c r="M39" s="682">
        <x:v>1.6143556689</x:v>
      </x:c>
      <x:c r="N39" s="682">
        <x:v>7.3877494919</x:v>
      </x:c>
      <x:c r="O39" s="685">
        <x:v>8.2889893183</x:v>
      </x:c>
      <x:c r="P39" s="684">
        <x:v>2.5458189707</x:v>
      </x:c>
      <x:c r="Q39" s="682">
        <x:v>4.0945261474</x:v>
      </x:c>
      <x:c r="R39" s="682">
        <x:v>3.3712168656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679</x:v>
      </x:c>
      <x:c r="E41" s="726" t="s">
        <x:v>123</x:v>
      </x:c>
      <x:c r="F41" s="682" t="s">
        <x:v>123</x:v>
      </x:c>
      <x:c r="G41" s="685" t="s">
        <x:v>679</x:v>
      </x:c>
      <x:c r="H41" s="683" t="s">
        <x:v>679</x:v>
      </x:c>
      <x:c r="I41" s="685" t="s">
        <x:v>123</x:v>
      </x:c>
      <x:c r="J41" s="683" t="s">
        <x:v>679</x:v>
      </x:c>
      <x:c r="K41" s="685" t="s">
        <x:v>123</x:v>
      </x:c>
      <x:c r="L41" s="683" t="s">
        <x:v>611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3.6283502797</x:v>
      </x:c>
      <x:c r="D42" s="681">
        <x:v>7.4817070847</x:v>
      </x:c>
      <x:c r="E42" s="682" t="s">
        <x:v>123</x:v>
      </x:c>
      <x:c r="F42" s="682" t="s">
        <x:v>123</x:v>
      </x:c>
      <x:c r="G42" s="685" t="s">
        <x:v>679</x:v>
      </x:c>
      <x:c r="H42" s="683">
        <x:v>22.610876236</x:v>
      </x:c>
      <x:c r="I42" s="685" t="s">
        <x:v>123</x:v>
      </x:c>
      <x:c r="J42" s="683" t="s">
        <x:v>679</x:v>
      </x:c>
      <x:c r="K42" s="685" t="s">
        <x:v>123</x:v>
      </x:c>
      <x:c r="L42" s="683" t="s">
        <x:v>611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123</x:v>
      </x:c>
      <x:c r="R42" s="688">
        <x:v>2.0089434715</x:v>
      </x:c>
      <x:c r="S42" s="686" t="s">
        <x:v>117</x:v>
      </x:c>
      <x:c r="T42" s="712" t="s">
        <x:v>117</x:v>
      </x:c>
      <x:c r="U42" s="685">
        <x:v>3.8073676809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679</x:v>
      </x:c>
      <x:c r="E43" s="693" t="s">
        <x:v>123</x:v>
      </x:c>
      <x:c r="F43" s="693" t="s">
        <x:v>123</x:v>
      </x:c>
      <x:c r="G43" s="696" t="s">
        <x:v>679</x:v>
      </x:c>
      <x:c r="H43" s="694" t="s">
        <x:v>679</x:v>
      </x:c>
      <x:c r="I43" s="696" t="s">
        <x:v>123</x:v>
      </x:c>
      <x:c r="J43" s="694" t="s">
        <x:v>679</x:v>
      </x:c>
      <x:c r="K43" s="696" t="s">
        <x:v>123</x:v>
      </x:c>
      <x:c r="L43" s="694" t="s">
        <x:v>611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 t="s">
        <x:v>679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0.2097456597</x:v>
      </x:c>
      <x:c r="D44" s="703" t="s">
        <x:v>123</x:v>
      </x:c>
      <x:c r="E44" s="704" t="s">
        <x:v>123</x:v>
      </x:c>
      <x:c r="F44" s="704" t="s">
        <x:v>123</x:v>
      </x:c>
      <x:c r="G44" s="707">
        <x:v>0.2097456597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679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6.187954856</x:v>
      </x:c>
      <x:c r="D45" s="681" t="s">
        <x:v>611</x:v>
      </x:c>
      <x:c r="E45" s="688" t="s">
        <x:v>679</x:v>
      </x:c>
      <x:c r="F45" s="682" t="s">
        <x:v>611</x:v>
      </x:c>
      <x:c r="G45" s="681" t="s">
        <x:v>611</x:v>
      </x:c>
      <x:c r="H45" s="683">
        <x:v>7.45334801</x:v>
      </x:c>
      <x:c r="I45" s="685">
        <x:v>9.4318118487</x:v>
      </x:c>
      <x:c r="J45" s="683">
        <x:v>5.8575868042</x:v>
      </x:c>
      <x:c r="K45" s="685" t="s">
        <x:v>123</x:v>
      </x:c>
      <x:c r="L45" s="683" t="s">
        <x:v>611</x:v>
      </x:c>
      <x:c r="M45" s="685">
        <x:v>1.5754388526</x:v>
      </x:c>
      <x:c r="N45" s="683">
        <x:v>14.886303402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9.4448057863</x:v>
      </x:c>
      <x:c r="D46" s="804" t="s">
        <x:v>611</x:v>
      </x:c>
      <x:c r="E46" s="738">
        <x:v>19.031933977</x:v>
      </x:c>
      <x:c r="F46" s="739" t="s">
        <x:v>611</x:v>
      </x:c>
      <x:c r="G46" s="740" t="s">
        <x:v>611</x:v>
      </x:c>
      <x:c r="H46" s="741">
        <x:v>11.383939523</x:v>
      </x:c>
      <x:c r="I46" s="740">
        <x:v>13.12988992</x:v>
      </x:c>
      <x:c r="J46" s="741">
        <x:v>8.7627405521</x:v>
      </x:c>
      <x:c r="K46" s="740" t="s">
        <x:v>123</x:v>
      </x:c>
      <x:c r="L46" s="741" t="s">
        <x:v>611</x:v>
      </x:c>
      <x:c r="M46" s="740">
        <x:v>3.0709485565</x:v>
      </x:c>
      <x:c r="N46" s="741">
        <x:v>21.495322907</x:v>
      </x:c>
      <x:c r="O46" s="740" t="s">
        <x:v>123</x:v>
      </x:c>
      <x:c r="P46" s="741">
        <x:v>9.1276114181</x:v>
      </x:c>
      <x:c r="Q46" s="742">
        <x:v>13.126755744</x:v>
      </x:c>
      <x:c r="R46" s="742">
        <x:v>6.9616302336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1.76517112</x:v>
      </x:c>
      <x:c r="D12" s="681">
        <x:v>2.4157248913</x:v>
      </x:c>
      <x:c r="E12" s="682">
        <x:v>1.228789703</x:v>
      </x:c>
      <x:c r="F12" s="682">
        <x:v>1.5592800273</x:v>
      </x:c>
      <x:c r="G12" s="681">
        <x:v>1.7047375562</x:v>
      </x:c>
      <x:c r="H12" s="683" t="s">
        <x:v>117</x:v>
      </x:c>
      <x:c r="I12" s="681">
        <x:v>2.3880780388</x:v>
      </x:c>
      <x:c r="J12" s="684">
        <x:v>0.1161666222</x:v>
      </x:c>
      <x:c r="K12" s="681">
        <x:v>-0.716592539</x:v>
      </x:c>
      <x:c r="L12" s="684">
        <x:v>2.3203228853</x:v>
      </x:c>
      <x:c r="M12" s="681">
        <x:v>1.6416345427</x:v>
      </x:c>
      <x:c r="N12" s="684">
        <x:v>2.1562584493</x:v>
      </x:c>
      <x:c r="O12" s="685">
        <x:v>2.0623098118</x:v>
      </x:c>
      <x:c r="P12" s="684">
        <x:v>1.7042440033</x:v>
      </x:c>
      <x:c r="Q12" s="682">
        <x:v>1.486580846</x:v>
      </x:c>
      <x:c r="R12" s="682">
        <x:v>1.8956965777</x:v>
      </x:c>
      <x:c r="S12" s="686" t="s">
        <x:v>117</x:v>
      </x:c>
      <x:c r="T12" s="687" t="s">
        <x:v>117</x:v>
      </x:c>
      <x:c r="U12" s="688">
        <x:v>1.455733763</x:v>
      </x:c>
      <x:c r="V12" s="688">
        <x:v>3.4532661426</x:v>
      </x:c>
      <x:c r="W12" s="683">
        <x:v>3.4105116825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-6.548507239</x:v>
      </x:c>
      <x:c r="D13" s="681">
        <x:v>-5.579113227</x:v>
      </x:c>
      <x:c r="E13" s="682">
        <x:v>-7.76359862</x:v>
      </x:c>
      <x:c r="F13" s="682">
        <x:v>-6.171273044</x:v>
      </x:c>
      <x:c r="G13" s="681">
        <x:v>-6.235843599</x:v>
      </x:c>
      <x:c r="H13" s="684" t="s">
        <x:v>117</x:v>
      </x:c>
      <x:c r="I13" s="682">
        <x:v>-6.160339375</x:v>
      </x:c>
      <x:c r="J13" s="684">
        <x:v>-7.576563946</x:v>
      </x:c>
      <x:c r="K13" s="681">
        <x:v>-8.265475663</x:v>
      </x:c>
      <x:c r="L13" s="684">
        <x:v>-5.468254425</x:v>
      </x:c>
      <x:c r="M13" s="682">
        <x:v>-7.127529869</x:v>
      </x:c>
      <x:c r="N13" s="684">
        <x:v>-5.395023243</x:v>
      </x:c>
      <x:c r="O13" s="685">
        <x:v>-6.954302241</x:v>
      </x:c>
      <x:c r="P13" s="684">
        <x:v>-6.465333884</x:v>
      </x:c>
      <x:c r="Q13" s="682">
        <x:v>-5.200518359</x:v>
      </x:c>
      <x:c r="R13" s="682">
        <x:v>-7.180726523</x:v>
      </x:c>
      <x:c r="S13" s="686" t="s">
        <x:v>117</x:v>
      </x:c>
      <x:c r="T13" s="687" t="s">
        <x:v>117</x:v>
      </x:c>
      <x:c r="U13" s="688">
        <x:v>-6.16200504</x:v>
      </x:c>
      <x:c r="V13" s="688">
        <x:v>-7.609313709</x:v>
      </x:c>
      <x:c r="W13" s="684">
        <x:v>-7.618776684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-4.785918218</x:v>
      </x:c>
      <x:c r="D14" s="692">
        <x:v>-2.868445746</x:v>
      </x:c>
      <x:c r="E14" s="693">
        <x:v>-5.377061118</x:v>
      </x:c>
      <x:c r="F14" s="693">
        <x:v>-6.084472395</x:v>
      </x:c>
      <x:c r="G14" s="692">
        <x:v>-4.688695079</x:v>
      </x:c>
      <x:c r="H14" s="694" t="s">
        <x:v>117</x:v>
      </x:c>
      <x:c r="I14" s="692">
        <x:v>-4.221245487</x:v>
      </x:c>
      <x:c r="J14" s="695">
        <x:v>-6.281204504</x:v>
      </x:c>
      <x:c r="K14" s="692">
        <x:v>-5.294661224</x:v>
      </x:c>
      <x:c r="L14" s="695">
        <x:v>-4.503887164</x:v>
      </x:c>
      <x:c r="M14" s="692">
        <x:v>-5.568315785</x:v>
      </x:c>
      <x:c r="N14" s="695">
        <x:v>-3.340544192</x:v>
      </x:c>
      <x:c r="O14" s="696">
        <x:v>-3.878197061</x:v>
      </x:c>
      <x:c r="P14" s="695">
        <x:v>-4.972266747</x:v>
      </x:c>
      <x:c r="Q14" s="692">
        <x:v>-4.810677122</x:v>
      </x:c>
      <x:c r="R14" s="693">
        <x:v>-4.774301137</x:v>
      </x:c>
      <x:c r="S14" s="697" t="s">
        <x:v>117</x:v>
      </x:c>
      <x:c r="T14" s="698" t="s">
        <x:v>117</x:v>
      </x:c>
      <x:c r="U14" s="699">
        <x:v>-5.160708224</x:v>
      </x:c>
      <x:c r="V14" s="699">
        <x:v>-1.942318728</x:v>
      </x:c>
      <x:c r="W14" s="694">
        <x:v>-3.1648619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-0.651769116</x:v>
      </x:c>
      <x:c r="D15" s="703">
        <x:v>-0.942231197</x:v>
      </x:c>
      <x:c r="E15" s="704">
        <x:v>-0.170015289</x:v>
      </x:c>
      <x:c r="F15" s="704">
        <x:v>-0.81371912</x:v>
      </x:c>
      <x:c r="G15" s="703">
        <x:v>-1.184491797</x:v>
      </x:c>
      <x:c r="H15" s="705">
        <x:v>4.8954866813</x:v>
      </x:c>
      <x:c r="I15" s="703">
        <x:v>-1.32176845</x:v>
      </x:c>
      <x:c r="J15" s="706">
        <x:v>0.6877573904</x:v>
      </x:c>
      <x:c r="K15" s="703">
        <x:v>-1.035306718</x:v>
      </x:c>
      <x:c r="L15" s="706">
        <x:v>-1.627240317</x:v>
      </x:c>
      <x:c r="M15" s="703">
        <x:v>-0.837937521</x:v>
      </x:c>
      <x:c r="N15" s="706">
        <x:v>-0.033634293</x:v>
      </x:c>
      <x:c r="O15" s="707">
        <x:v>-0.358214431</x:v>
      </x:c>
      <x:c r="P15" s="706">
        <x:v>-0.680758515</x:v>
      </x:c>
      <x:c r="Q15" s="704">
        <x:v>0.1538460222</x:v>
      </x:c>
      <x:c r="R15" s="704">
        <x:v>-1.211304773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0.8576976587</x:v>
      </x:c>
      <x:c r="D16" s="681">
        <x:v>1.2399176554</x:v>
      </x:c>
      <x:c r="E16" s="682">
        <x:v>0.1425612025</x:v>
      </x:c>
      <x:c r="F16" s="684">
        <x:v>1.0473510132</x:v>
      </x:c>
      <x:c r="G16" s="682">
        <x:v>0.9956317286</x:v>
      </x:c>
      <x:c r="H16" s="684" t="s">
        <x:v>679</x:v>
      </x:c>
      <x:c r="I16" s="682">
        <x:v>0.1023039429</x:v>
      </x:c>
      <x:c r="J16" s="684">
        <x:v>2.678163334</x:v>
      </x:c>
      <x:c r="K16" s="682">
        <x:v>-0.870521594</x:v>
      </x:c>
      <x:c r="L16" s="684">
        <x:v>0.0768108795</x:v>
      </x:c>
      <x:c r="M16" s="682">
        <x:v>0.7284729501</x:v>
      </x:c>
      <x:c r="N16" s="682">
        <x:v>1.0984005361</x:v>
      </x:c>
      <x:c r="O16" s="685">
        <x:v>2.5946636966</x:v>
      </x:c>
      <x:c r="P16" s="684">
        <x:v>0.5688927815</x:v>
      </x:c>
      <x:c r="Q16" s="682">
        <x:v>1.9955254415</x:v>
      </x:c>
      <x:c r="R16" s="682">
        <x:v>0.2300351642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-5.460873789</x:v>
      </x:c>
      <x:c r="D17" s="681">
        <x:v>-5.836134835</x:v>
      </x:c>
      <x:c r="E17" s="682">
        <x:v>-5.985585839</x:v>
      </x:c>
      <x:c r="F17" s="719">
        <x:v>-4.528036411</x:v>
      </x:c>
      <x:c r="G17" s="682">
        <x:v>-6.027160055</x:v>
      </x:c>
      <x:c r="H17" s="719">
        <x:v>3.9159951003</x:v>
      </x:c>
      <x:c r="I17" s="682">
        <x:v>-9.986196841</x:v>
      </x:c>
      <x:c r="J17" s="719">
        <x:v>5.4449559954</x:v>
      </x:c>
      <x:c r="K17" s="682">
        <x:v>-13.97007791</x:v>
      </x:c>
      <x:c r="L17" s="719">
        <x:v>-9.835733445</x:v>
      </x:c>
      <x:c r="M17" s="682">
        <x:v>-5.837794511</x:v>
      </x:c>
      <x:c r="N17" s="682">
        <x:v>-4.791220191</x:v>
      </x:c>
      <x:c r="O17" s="685">
        <x:v>-2.555854073</x:v>
      </x:c>
      <x:c r="P17" s="684">
        <x:v>-6.135637628</x:v>
      </x:c>
      <x:c r="Q17" s="682">
        <x:v>-3.416336006</x:v>
      </x:c>
      <x:c r="R17" s="682">
        <x:v>-6.588706757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679</x:v>
      </x:c>
      <x:c r="H19" s="683" t="s">
        <x:v>679</x:v>
      </x:c>
      <x:c r="I19" s="685" t="s">
        <x:v>123</x:v>
      </x:c>
      <x:c r="J19" s="683" t="s">
        <x:v>679</x:v>
      </x:c>
      <x:c r="K19" s="685" t="s">
        <x:v>123</x:v>
      </x:c>
      <x:c r="L19" s="683" t="s">
        <x:v>611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-4.643318538</x:v>
      </x:c>
      <x:c r="D20" s="681">
        <x:v>-3.631583745</x:v>
      </x:c>
      <x:c r="E20" s="682" t="s">
        <x:v>123</x:v>
      </x:c>
      <x:c r="F20" s="682" t="s">
        <x:v>123</x:v>
      </x:c>
      <x:c r="G20" s="685" t="s">
        <x:v>679</x:v>
      </x:c>
      <x:c r="H20" s="683">
        <x:v>-8.248251037</x:v>
      </x:c>
      <x:c r="I20" s="685" t="s">
        <x:v>123</x:v>
      </x:c>
      <x:c r="J20" s="683" t="s">
        <x:v>679</x:v>
      </x:c>
      <x:c r="K20" s="685" t="s">
        <x:v>123</x:v>
      </x:c>
      <x:c r="L20" s="683" t="s">
        <x:v>611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>
        <x:v>-6.421401804</x:v>
      </x:c>
      <x:c r="S20" s="686" t="s">
        <x:v>117</x:v>
      </x:c>
      <x:c r="T20" s="712" t="s">
        <x:v>117</x:v>
      </x:c>
      <x:c r="U20" s="685">
        <x:v>-5.550696595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123</x:v>
      </x:c>
      <x:c r="F21" s="693" t="s">
        <x:v>123</x:v>
      </x:c>
      <x:c r="G21" s="696" t="s">
        <x:v>679</x:v>
      </x:c>
      <x:c r="H21" s="694" t="s">
        <x:v>679</x:v>
      </x:c>
      <x:c r="I21" s="696" t="s">
        <x:v>123</x:v>
      </x:c>
      <x:c r="J21" s="694" t="s">
        <x:v>679</x:v>
      </x:c>
      <x:c r="K21" s="696" t="s">
        <x:v>123</x:v>
      </x:c>
      <x:c r="L21" s="694" t="s">
        <x:v>611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13.689180496</x:v>
      </x:c>
      <x:c r="D22" s="703" t="s">
        <x:v>123</x:v>
      </x:c>
      <x:c r="E22" s="704" t="s">
        <x:v>123</x:v>
      </x:c>
      <x:c r="F22" s="704" t="s">
        <x:v>123</x:v>
      </x:c>
      <x:c r="G22" s="707">
        <x:v>13.689180496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-1.315595635</x:v>
      </x:c>
      <x:c r="D23" s="681" t="s">
        <x:v>611</x:v>
      </x:c>
      <x:c r="E23" s="688" t="s">
        <x:v>679</x:v>
      </x:c>
      <x:c r="F23" s="682" t="s">
        <x:v>611</x:v>
      </x:c>
      <x:c r="G23" s="681" t="s">
        <x:v>611</x:v>
      </x:c>
      <x:c r="H23" s="683">
        <x:v>0.4761958601</x:v>
      </x:c>
      <x:c r="I23" s="685">
        <x:v>-0.469199052</x:v>
      </x:c>
      <x:c r="J23" s="683">
        <x:v>-2.896054119</x:v>
      </x:c>
      <x:c r="K23" s="685" t="s">
        <x:v>123</x:v>
      </x:c>
      <x:c r="L23" s="683" t="s">
        <x:v>611</x:v>
      </x:c>
      <x:c r="M23" s="685">
        <x:v>-0.966920388</x:v>
      </x:c>
      <x:c r="N23" s="683">
        <x:v>-2.154578297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-2.78026059</x:v>
      </x:c>
      <x:c r="D24" s="804" t="s">
        <x:v>611</x:v>
      </x:c>
      <x:c r="E24" s="738">
        <x:v>1.8992294214</x:v>
      </x:c>
      <x:c r="F24" s="739" t="s">
        <x:v>611</x:v>
      </x:c>
      <x:c r="G24" s="740" t="s">
        <x:v>611</x:v>
      </x:c>
      <x:c r="H24" s="741">
        <x:v>1.1630511611</x:v>
      </x:c>
      <x:c r="I24" s="740">
        <x:v>0.6488110485</x:v>
      </x:c>
      <x:c r="J24" s="741">
        <x:v>-6.602002396</x:v>
      </x:c>
      <x:c r="K24" s="740" t="s">
        <x:v>123</x:v>
      </x:c>
      <x:c r="L24" s="741" t="s">
        <x:v>611</x:v>
      </x:c>
      <x:c r="M24" s="740">
        <x:v>-1.877072586</x:v>
      </x:c>
      <x:c r="N24" s="741">
        <x:v>-4.939543837</x:v>
      </x:c>
      <x:c r="O24" s="740" t="s">
        <x:v>123</x:v>
      </x:c>
      <x:c r="P24" s="741">
        <x:v>-0.488646127</x:v>
      </x:c>
      <x:c r="Q24" s="742">
        <x:v>-8.228273703</x:v>
      </x:c>
      <x:c r="R24" s="742">
        <x:v>0.8939808125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2.9818192294</x:v>
      </x:c>
      <x:c r="D12" s="359">
        <x:v>2.4186162377</x:v>
      </x:c>
      <x:c r="E12" s="83">
        <x:v>1.2021216765</x:v>
      </x:c>
      <x:c r="F12" s="83">
        <x:v>1.5188735702</x:v>
      </x:c>
      <x:c r="G12" s="359">
        <x:v>2.8853094389</x:v>
      </x:c>
      <x:c r="H12" s="81" t="s">
        <x:v>117</x:v>
      </x:c>
      <x:c r="I12" s="359">
        <x:v>3.4372752372</x:v>
      </x:c>
      <x:c r="J12" s="84">
        <x:v>0.1030860843</x:v>
      </x:c>
      <x:c r="K12" s="359">
        <x:v>-0.356670971</x:v>
      </x:c>
      <x:c r="L12" s="84">
        <x:v>2.809068061</x:v>
      </x:c>
      <x:c r="M12" s="359">
        <x:v>2.2990590421</x:v>
      </x:c>
      <x:c r="N12" s="84">
        <x:v>1.9993733946</x:v>
      </x:c>
      <x:c r="O12" s="360">
        <x:v>1.4152333582</x:v>
      </x:c>
      <x:c r="P12" s="84">
        <x:v>2.6280491621</x:v>
      </x:c>
      <x:c r="Q12" s="83">
        <x:v>1.3693163997</x:v>
      </x:c>
      <x:c r="R12" s="83">
        <x:v>2.7017467297</x:v>
      </x:c>
      <x:c r="S12" s="361" t="s">
        <x:v>117</x:v>
      </x:c>
      <x:c r="T12" s="362" t="s">
        <x:v>117</x:v>
      </x:c>
      <x:c r="U12" s="80">
        <x:v>2.2257708868</x:v>
      </x:c>
      <x:c r="V12" s="80">
        <x:v>1.6666777168</x:v>
      </x:c>
      <x:c r="W12" s="81">
        <x:v>1.8851922194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-7.929938653</x:v>
      </x:c>
      <x:c r="D13" s="359">
        <x:v>-3.981044058</x:v>
      </x:c>
      <x:c r="E13" s="83">
        <x:v>-5.430097679</x:v>
      </x:c>
      <x:c r="F13" s="83">
        <x:v>-4.340064073</x:v>
      </x:c>
      <x:c r="G13" s="359">
        <x:v>-7.538604972</x:v>
      </x:c>
      <x:c r="H13" s="84" t="s">
        <x:v>117</x:v>
      </x:c>
      <x:c r="I13" s="83">
        <x:v>-6.296695766</x:v>
      </x:c>
      <x:c r="J13" s="84">
        <x:v>-4.958559114</x:v>
      </x:c>
      <x:c r="K13" s="359">
        <x:v>-3.084247377</x:v>
      </x:c>
      <x:c r="L13" s="84">
        <x:v>-4.675565411</x:v>
      </x:c>
      <x:c r="M13" s="83">
        <x:v>-6.884243175</x:v>
      </x:c>
      <x:c r="N13" s="84">
        <x:v>-3.859550797</x:v>
      </x:c>
      <x:c r="O13" s="360">
        <x:v>-3.442926932</x:v>
      </x:c>
      <x:c r="P13" s="84">
        <x:v>-7.142147388</x:v>
      </x:c>
      <x:c r="Q13" s="83">
        <x:v>-3.574252065</x:v>
      </x:c>
      <x:c r="R13" s="83">
        <x:v>-7.161839931</x:v>
      </x:c>
      <x:c r="S13" s="361" t="s">
        <x:v>117</x:v>
      </x:c>
      <x:c r="T13" s="362" t="s">
        <x:v>117</x:v>
      </x:c>
      <x:c r="U13" s="80">
        <x:v>-6.761640508</x:v>
      </x:c>
      <x:c r="V13" s="80">
        <x:v>-2.621040158</x:v>
      </x:c>
      <x:c r="W13" s="84">
        <x:v>-3.075980621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-6.511171683</x:v>
      </x:c>
      <x:c r="D14" s="363">
        <x:v>-2.333237627</x:v>
      </x:c>
      <x:c r="E14" s="125">
        <x:v>-4.247887639</x:v>
      </x:c>
      <x:c r="F14" s="125">
        <x:v>-4.741810719</x:v>
      </x:c>
      <x:c r="G14" s="363">
        <x:v>-6.377820228</x:v>
      </x:c>
      <x:c r="H14" s="126" t="s">
        <x:v>117</x:v>
      </x:c>
      <x:c r="I14" s="363">
        <x:v>-4.900777576</x:v>
      </x:c>
      <x:c r="J14" s="127">
        <x:v>-4.452835082</x:v>
      </x:c>
      <x:c r="K14" s="363">
        <x:v>-2.235628492</x:v>
      </x:c>
      <x:c r="L14" s="127">
        <x:v>-4.355913422</x:v>
      </x:c>
      <x:c r="M14" s="363">
        <x:v>-6.089077656</x:v>
      </x:c>
      <x:c r="N14" s="127">
        <x:v>-2.635386631</x:v>
      </x:c>
      <x:c r="O14" s="364">
        <x:v>-2.167784316</x:v>
      </x:c>
      <x:c r="P14" s="127">
        <x:v>-6.162435527</x:v>
      </x:c>
      <x:c r="Q14" s="363">
        <x:v>-3.757128132</x:v>
      </x:c>
      <x:c r="R14" s="125">
        <x:v>-5.313106499</x:v>
      </x:c>
      <x:c r="S14" s="365" t="s">
        <x:v>117</x:v>
      </x:c>
      <x:c r="T14" s="366" t="s">
        <x:v>117</x:v>
      </x:c>
      <x:c r="U14" s="96">
        <x:v>-6.334391402</x:v>
      </x:c>
      <x:c r="V14" s="96">
        <x:v>-0.78484897</x:v>
      </x:c>
      <x:c r="W14" s="126">
        <x:v>-1.439657593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-1.588848636</x:v>
      </x:c>
      <x:c r="D15" s="367">
        <x:v>-1.383718026</x:v>
      </x:c>
      <x:c r="E15" s="128">
        <x:v>-0.240743217</x:v>
      </x:c>
      <x:c r="F15" s="128">
        <x:v>-1.159777561</x:v>
      </x:c>
      <x:c r="G15" s="367">
        <x:v>-2.861087146</x:v>
      </x:c>
      <x:c r="H15" s="129">
        <x:v>2.5755530501</x:v>
      </x:c>
      <x:c r="I15" s="367">
        <x:v>-2.860128721</x:v>
      </x:c>
      <x:c r="J15" s="368">
        <x:v>0.8273330757</x:v>
      </x:c>
      <x:c r="K15" s="367">
        <x:v>-0.852434747</x:v>
      </x:c>
      <x:c r="L15" s="368">
        <x:v>-3.333281808</x:v>
      </x:c>
      <x:c r="M15" s="367">
        <x:v>-1.701568184</x:v>
      </x:c>
      <x:c r="N15" s="368">
        <x:v>-0.046653457</x:v>
      </x:c>
      <x:c r="O15" s="369">
        <x:v>-0.343961134</x:v>
      </x:c>
      <x:c r="P15" s="368">
        <x:v>-1.539953629</x:v>
      </x:c>
      <x:c r="Q15" s="128">
        <x:v>0.2173289917</x:v>
      </x:c>
      <x:c r="R15" s="128">
        <x:v>-2.478685717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1.7144020238</x:v>
      </x:c>
      <x:c r="D16" s="359">
        <x:v>1.4163343544</x:v>
      </x:c>
      <x:c r="E16" s="83">
        <x:v>0.167955285</x:v>
      </x:c>
      <x:c r="F16" s="84">
        <x:v>1.3153106338</x:v>
      </x:c>
      <x:c r="G16" s="83">
        <x:v>1.8728506597</x:v>
      </x:c>
      <x:c r="H16" s="84" t="s">
        <x:v>679</x:v>
      </x:c>
      <x:c r="I16" s="83">
        <x:v>0.1696141177</x:v>
      </x:c>
      <x:c r="J16" s="84">
        <x:v>2.9859353379</x:v>
      </x:c>
      <x:c r="K16" s="83">
        <x:v>-0.555238138</x:v>
      </x:c>
      <x:c r="L16" s="84">
        <x:v>0.1191335892</x:v>
      </x:c>
      <x:c r="M16" s="83">
        <x:v>1.2389410618</x:v>
      </x:c>
      <x:c r="N16" s="83">
        <x:v>1.1159837711</x:v>
      </x:c>
      <x:c r="O16" s="360">
        <x:v>2.2133885359</x:v>
      </x:c>
      <x:c r="P16" s="84">
        <x:v>1.0426285962</x:v>
      </x:c>
      <x:c r="Q16" s="83">
        <x:v>2.2111751863</x:v>
      </x:c>
      <x:c r="R16" s="83">
        <x:v>0.3925777352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-5.959837457</x:v>
      </x:c>
      <x:c r="D17" s="359">
        <x:v>-3.765028807</x:v>
      </x:c>
      <x:c r="E17" s="83">
        <x:v>-3.872482077</x:v>
      </x:c>
      <x:c r="F17" s="373">
        <x:v>-3.055196585</x:v>
      </x:c>
      <x:c r="G17" s="83">
        <x:v>-6.246021257</x:v>
      </x:c>
      <x:c r="H17" s="373">
        <x:v>1.5673800728</x:v>
      </x:c>
      <x:c r="I17" s="83">
        <x:v>-8.804735268</x:v>
      </x:c>
      <x:c r="J17" s="373">
        <x:v>3.6932498691</x:v>
      </x:c>
      <x:c r="K17" s="83">
        <x:v>-4.827836791</x:v>
      </x:c>
      <x:c r="L17" s="373">
        <x:v>-7.998894714</x:v>
      </x:c>
      <x:c r="M17" s="83">
        <x:v>-5.072316964</x:v>
      </x:c>
      <x:c r="N17" s="83">
        <x:v>-3.128149675</x:v>
      </x:c>
      <x:c r="O17" s="360">
        <x:v>-1.283123303</x:v>
      </x:c>
      <x:c r="P17" s="84">
        <x:v>-5.954132787</x:v>
      </x:c>
      <x:c r="Q17" s="83">
        <x:v>-2.279783565</x:v>
      </x:c>
      <x:c r="R17" s="83">
        <x:v>-5.695340124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123</x:v>
      </x:c>
      <x:c r="F19" s="83" t="s">
        <x:v>123</x:v>
      </x:c>
      <x:c r="G19" s="360" t="s">
        <x:v>679</x:v>
      </x:c>
      <x:c r="H19" s="81" t="s">
        <x:v>679</x:v>
      </x:c>
      <x:c r="I19" s="360" t="s">
        <x:v>123</x:v>
      </x:c>
      <x:c r="J19" s="81" t="s">
        <x:v>679</x:v>
      </x:c>
      <x:c r="K19" s="360" t="s">
        <x:v>123</x:v>
      </x:c>
      <x:c r="L19" s="81" t="s">
        <x:v>611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-0.633962779</x:v>
      </x:c>
      <x:c r="D20" s="359">
        <x:v>-0.421237288</x:v>
      </x:c>
      <x:c r="E20" s="83" t="s">
        <x:v>123</x:v>
      </x:c>
      <x:c r="F20" s="83" t="s">
        <x:v>123</x:v>
      </x:c>
      <x:c r="G20" s="360" t="s">
        <x:v>679</x:v>
      </x:c>
      <x:c r="H20" s="81">
        <x:v>-0.932804404</x:v>
      </x:c>
      <x:c r="I20" s="360" t="s">
        <x:v>123</x:v>
      </x:c>
      <x:c r="J20" s="81" t="s">
        <x:v>679</x:v>
      </x:c>
      <x:c r="K20" s="360" t="s">
        <x:v>123</x:v>
      </x:c>
      <x:c r="L20" s="81" t="s">
        <x:v>611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123</x:v>
      </x:c>
      <x:c r="R20" s="80">
        <x:v>-0.709515926</x:v>
      </x:c>
      <x:c r="S20" s="361" t="s">
        <x:v>117</x:v>
      </x:c>
      <x:c r="T20" s="372" t="s">
        <x:v>117</x:v>
      </x:c>
      <x:c r="U20" s="360">
        <x:v>-0.744201763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679</x:v>
      </x:c>
      <x:c r="E21" s="125" t="s">
        <x:v>123</x:v>
      </x:c>
      <x:c r="F21" s="125" t="s">
        <x:v>123</x:v>
      </x:c>
      <x:c r="G21" s="364" t="s">
        <x:v>679</x:v>
      </x:c>
      <x:c r="H21" s="126" t="s">
        <x:v>679</x:v>
      </x:c>
      <x:c r="I21" s="364" t="s">
        <x:v>123</x:v>
      </x:c>
      <x:c r="J21" s="126" t="s">
        <x:v>679</x:v>
      </x:c>
      <x:c r="K21" s="364" t="s">
        <x:v>123</x:v>
      </x:c>
      <x:c r="L21" s="126" t="s">
        <x:v>611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 t="s">
        <x:v>679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1.384157361</x:v>
      </x:c>
      <x:c r="D22" s="367" t="s">
        <x:v>123</x:v>
      </x:c>
      <x:c r="E22" s="128" t="s">
        <x:v>123</x:v>
      </x:c>
      <x:c r="F22" s="128" t="s">
        <x:v>123</x:v>
      </x:c>
      <x:c r="G22" s="369">
        <x:v>1.384157361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679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-0.569318438</x:v>
      </x:c>
      <x:c r="D23" s="359" t="s">
        <x:v>611</x:v>
      </x:c>
      <x:c r="E23" s="80" t="s">
        <x:v>679</x:v>
      </x:c>
      <x:c r="F23" s="83" t="s">
        <x:v>611</x:v>
      </x:c>
      <x:c r="G23" s="359" t="s">
        <x:v>611</x:v>
      </x:c>
      <x:c r="H23" s="81">
        <x:v>0.2037031526</x:v>
      </x:c>
      <x:c r="I23" s="360">
        <x:v>-0.16889184</x:v>
      </x:c>
      <x:c r="J23" s="81">
        <x:v>-0.799711507</x:v>
      </x:c>
      <x:c r="K23" s="360" t="s">
        <x:v>123</x:v>
      </x:c>
      <x:c r="L23" s="81" t="s">
        <x:v>611</x:v>
      </x:c>
      <x:c r="M23" s="360">
        <x:v>-0.335716816</x:v>
      </x:c>
      <x:c r="N23" s="81">
        <x:v>-0.482022554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-0.635968124</x:v>
      </x:c>
      <x:c r="D24" s="377" t="s">
        <x:v>611</x:v>
      </x:c>
      <x:c r="E24" s="378">
        <x:v>0.2817226437</x:v>
      </x:c>
      <x:c r="F24" s="379" t="s">
        <x:v>611</x:v>
      </x:c>
      <x:c r="G24" s="380" t="s">
        <x:v>611</x:v>
      </x:c>
      <x:c r="H24" s="20">
        <x:v>0.2499617017</x:v>
      </x:c>
      <x:c r="I24" s="380">
        <x:v>0.1081134438</x:v>
      </x:c>
      <x:c r="J24" s="20">
        <x:v>-1.092939261</x:v>
      </x:c>
      <x:c r="K24" s="380" t="s">
        <x:v>123</x:v>
      </x:c>
      <x:c r="L24" s="20" t="s">
        <x:v>611</x:v>
      </x:c>
      <x:c r="M24" s="380">
        <x:v>-0.337988566</x:v>
      </x:c>
      <x:c r="N24" s="20">
        <x:v>-0.671366925</x:v>
      </x:c>
      <x:c r="O24" s="380" t="s">
        <x:v>123</x:v>
      </x:c>
      <x:c r="P24" s="20">
        <x:v>-0.105762854</x:v>
      </x:c>
      <x:c r="Q24" s="13">
        <x:v>-1.17629497</x:v>
      </x:c>
      <x:c r="R24" s="13">
        <x:v>0.158702454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0.5919779115</x:v>
      </x:c>
      <x:c r="D34" s="359">
        <x:v>0.9988045452</x:v>
      </x:c>
      <x:c r="E34" s="83">
        <x:v>1.0221841325</x:v>
      </x:c>
      <x:c r="F34" s="83">
        <x:v>1.0266029101</x:v>
      </x:c>
      <x:c r="G34" s="359">
        <x:v>0.5908335284</x:v>
      </x:c>
      <x:c r="H34" s="81" t="s">
        <x:v>117</x:v>
      </x:c>
      <x:c r="I34" s="359">
        <x:v>0.6947590385</x:v>
      </x:c>
      <x:c r="J34" s="84">
        <x:v>1.1268894628</x:v>
      </x:c>
      <x:c r="K34" s="359">
        <x:v>2.0091137137</x:v>
      </x:c>
      <x:c r="L34" s="84">
        <x:v>0.8260116291</x:v>
      </x:c>
      <x:c r="M34" s="359">
        <x:v>0.714046274</x:v>
      </x:c>
      <x:c r="N34" s="84">
        <x:v>1.0784671113</x:v>
      </x:c>
      <x:c r="O34" s="360">
        <x:v>1.4572224431</x:v>
      </x:c>
      <x:c r="P34" s="84">
        <x:v>0.6484825428</x:v>
      </x:c>
      <x:c r="Q34" s="83">
        <x:v>1.0856372175</x:v>
      </x:c>
      <x:c r="R34" s="83">
        <x:v>0.7016559165</x:v>
      </x:c>
      <x:c r="S34" s="361" t="s">
        <x:v>117</x:v>
      </x:c>
      <x:c r="T34" s="362" t="s">
        <x:v>117</x:v>
      </x:c>
      <x:c r="U34" s="80">
        <x:v>0.6540357642</x:v>
      </x:c>
      <x:c r="V34" s="80">
        <x:v>2.0719459484</x:v>
      </x:c>
      <x:c r="W34" s="81">
        <x:v>1.809105537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0.8257954475</x:v>
      </x:c>
      <x:c r="D35" s="359">
        <x:v>1.401419614</x:v>
      </x:c>
      <x:c r="E35" s="83">
        <x:v>1.4297346161</x:v>
      </x:c>
      <x:c r="F35" s="83">
        <x:v>1.4219313218</x:v>
      </x:c>
      <x:c r="G35" s="359">
        <x:v>0.8271880039</x:v>
      </x:c>
      <x:c r="H35" s="84" t="s">
        <x:v>117</x:v>
      </x:c>
      <x:c r="I35" s="83">
        <x:v>0.9783447706</x:v>
      </x:c>
      <x:c r="J35" s="84">
        <x:v>1.5279769326</x:v>
      </x:c>
      <x:c r="K35" s="359">
        <x:v>2.6799003627</x:v>
      </x:c>
      <x:c r="L35" s="84">
        <x:v>1.1695386429</x:v>
      </x:c>
      <x:c r="M35" s="83">
        <x:v>1.0353396427</x:v>
      </x:c>
      <x:c r="N35" s="84">
        <x:v>1.3978370868</x:v>
      </x:c>
      <x:c r="O35" s="360">
        <x:v>2.0198808685</x:v>
      </x:c>
      <x:c r="P35" s="84">
        <x:v>0.9052366932</x:v>
      </x:c>
      <x:c r="Q35" s="83">
        <x:v>1.4549948534</x:v>
      </x:c>
      <x:c r="R35" s="83">
        <x:v>1.0026371146</x:v>
      </x:c>
      <x:c r="S35" s="361" t="s">
        <x:v>117</x:v>
      </x:c>
      <x:c r="T35" s="362" t="s">
        <x:v>117</x:v>
      </x:c>
      <x:c r="U35" s="80">
        <x:v>0.9113180496</x:v>
      </x:c>
      <x:c r="V35" s="80">
        <x:v>2.9031656322</x:v>
      </x:c>
      <x:c r="W35" s="84">
        <x:v>2.4768610804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0.7350317962</x:v>
      </x:c>
      <x:c r="D36" s="363">
        <x:v>1.229384317</x:v>
      </x:c>
      <x:c r="E36" s="125">
        <x:v>1.2658199967</x:v>
      </x:c>
      <x:c r="F36" s="125">
        <x:v>1.28315379</x:v>
      </x:c>
      <x:c r="G36" s="363">
        <x:v>0.7351563562</x:v>
      </x:c>
      <x:c r="H36" s="126" t="s">
        <x:v>117</x:v>
      </x:c>
      <x:c r="I36" s="363">
        <x:v>0.8613419853</x:v>
      </x:c>
      <x:c r="J36" s="127">
        <x:v>1.4106079359</x:v>
      </x:c>
      <x:c r="K36" s="363">
        <x:v>2.3683099601</x:v>
      </x:c>
      <x:c r="L36" s="127">
        <x:v>1.0339707722</x:v>
      </x:c>
      <x:c r="M36" s="363">
        <x:v>0.9144760666</x:v>
      </x:c>
      <x:c r="N36" s="127">
        <x:v>1.2675727166</x:v>
      </x:c>
      <x:c r="O36" s="364">
        <x:v>1.7890142638</x:v>
      </x:c>
      <x:c r="P36" s="127">
        <x:v>0.806867143</x:v>
      </x:c>
      <x:c r="Q36" s="363">
        <x:v>1.2804133779</x:v>
      </x:c>
      <x:c r="R36" s="125">
        <x:v>0.8985893916</x:v>
      </x:c>
      <x:c r="S36" s="365" t="s">
        <x:v>117</x:v>
      </x:c>
      <x:c r="T36" s="366" t="s">
        <x:v>117</x:v>
      </x:c>
      <x:c r="U36" s="96">
        <x:v>0.8147125581</x:v>
      </x:c>
      <x:c r="V36" s="96">
        <x:v>2.4747675068</x:v>
      </x:c>
      <x:c r="W36" s="126">
        <x:v>2.1983434916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0.410214731</x:v>
      </x:c>
      <x:c r="D37" s="367">
        <x:v>0.6809416216</x:v>
      </x:c>
      <x:c r="E37" s="128">
        <x:v>0.7062100904</x:v>
      </x:c>
      <x:c r="F37" s="128">
        <x:v>0.7016165407</x:v>
      </x:c>
      <x:c r="G37" s="367">
        <x:v>0.4140006007</x:v>
      </x:c>
      <x:c r="H37" s="129">
        <x:v>1.900751639</x:v>
      </x:c>
      <x:c r="I37" s="367">
        <x:v>0.4621360013</x:v>
      </x:c>
      <x:c r="J37" s="368">
        <x:v>0.8312944455</x:v>
      </x:c>
      <x:c r="K37" s="367">
        <x:v>1.2145289965</x:v>
      </x:c>
      <x:c r="L37" s="368">
        <x:v>0.4881796411</x:v>
      </x:c>
      <x:c r="M37" s="367">
        <x:v>0.4924501576</x:v>
      </x:c>
      <x:c r="N37" s="368">
        <x:v>0.7209389145</x:v>
      </x:c>
      <x:c r="O37" s="369">
        <x:v>1.0414386848</x:v>
      </x:c>
      <x:c r="P37" s="368">
        <x:v>0.4420642949</x:v>
      </x:c>
      <x:c r="Q37" s="128">
        <x:v>0.7078946118</x:v>
      </x:c>
      <x:c r="R37" s="128">
        <x:v>0.4886883258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0.500289691</x:v>
      </x:c>
      <x:c r="D38" s="359">
        <x:v>0.8754413473</x:v>
      </x:c>
      <x:c r="E38" s="83">
        <x:v>0.8488045046</x:v>
      </x:c>
      <x:c r="F38" s="84">
        <x:v>0.7962765496</x:v>
      </x:c>
      <x:c r="G38" s="83">
        <x:v>0.5316129844</x:v>
      </x:c>
      <x:c r="H38" s="84" t="s">
        <x:v>679</x:v>
      </x:c>
      <x:c r="I38" s="83">
        <x:v>0.6031570029</x:v>
      </x:c>
      <x:c r="J38" s="84">
        <x:v>0.8969260988</x:v>
      </x:c>
      <x:c r="K38" s="83">
        <x:v>1.5678346534</x:v>
      </x:c>
      <x:c r="L38" s="84">
        <x:v>0.644745785</x:v>
      </x:c>
      <x:c r="M38" s="83">
        <x:v>0.5879803104</x:v>
      </x:c>
      <x:c r="N38" s="83">
        <x:v>0.984244184</x:v>
      </x:c>
      <x:c r="O38" s="360">
        <x:v>1.1722585775</x:v>
      </x:c>
      <x:c r="P38" s="84">
        <x:v>0.545633204</x:v>
      </x:c>
      <x:c r="Q38" s="83">
        <x:v>0.9024727909</x:v>
      </x:c>
      <x:c r="R38" s="83">
        <x:v>0.5859608011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0.9162789806</x:v>
      </x:c>
      <x:c r="D39" s="359">
        <x:v>1.550090354</x:v>
      </x:c>
      <x:c r="E39" s="83">
        <x:v>1.5456716701</x:v>
      </x:c>
      <x:c r="F39" s="373">
        <x:v>1.4820769415</x:v>
      </x:c>
      <x:c r="G39" s="83">
        <x:v>0.9649599012</x:v>
      </x:c>
      <x:c r="H39" s="373">
        <x:v>2.4984336398</x:v>
      </x:c>
      <x:c r="I39" s="83">
        <x:v>1.1341847922</x:v>
      </x:c>
      <x:c r="J39" s="373">
        <x:v>1.4742993809</x:v>
      </x:c>
      <x:c r="K39" s="83">
        <x:v>2.893651653</x:v>
      </x:c>
      <x:c r="L39" s="373">
        <x:v>1.2296365682</x:v>
      </x:c>
      <x:c r="M39" s="83">
        <x:v>1.1509127983</x:v>
      </x:c>
      <x:c r="N39" s="83">
        <x:v>1.5316467204</x:v>
      </x:c>
      <x:c r="O39" s="360">
        <x:v>1.9919005974</x:v>
      </x:c>
      <x:c r="P39" s="84">
        <x:v>1.0304838416</x:v>
      </x:c>
      <x:c r="Q39" s="83">
        <x:v>1.4985352374</x:v>
      </x:c>
      <x:c r="R39" s="83">
        <x:v>1.1568592242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123</x:v>
      </x:c>
      <x:c r="F41" s="83" t="s">
        <x:v>123</x:v>
      </x:c>
      <x:c r="G41" s="360" t="s">
        <x:v>679</x:v>
      </x:c>
      <x:c r="H41" s="81" t="s">
        <x:v>679</x:v>
      </x:c>
      <x:c r="I41" s="360" t="s">
        <x:v>123</x:v>
      </x:c>
      <x:c r="J41" s="81" t="s">
        <x:v>679</x:v>
      </x:c>
      <x:c r="K41" s="360" t="s">
        <x:v>123</x:v>
      </x:c>
      <x:c r="L41" s="81" t="s">
        <x:v>611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7.3242762658</x:v>
      </x:c>
      <x:c r="D42" s="359">
        <x:v>8.6212304827</x:v>
      </x:c>
      <x:c r="E42" s="83" t="s">
        <x:v>123</x:v>
      </x:c>
      <x:c r="F42" s="83" t="s">
        <x:v>123</x:v>
      </x:c>
      <x:c r="G42" s="360" t="s">
        <x:v>679</x:v>
      </x:c>
      <x:c r="H42" s="81">
        <x:v>8.8424229186</x:v>
      </x:c>
      <x:c r="I42" s="360" t="s">
        <x:v>123</x:v>
      </x:c>
      <x:c r="J42" s="81" t="s">
        <x:v>679</x:v>
      </x:c>
      <x:c r="K42" s="360" t="s">
        <x:v>123</x:v>
      </x:c>
      <x:c r="L42" s="81" t="s">
        <x:v>611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123</x:v>
      </x:c>
      <x:c r="R42" s="80">
        <x:v>9.0503984006</x:v>
      </x:c>
      <x:c r="S42" s="361" t="s">
        <x:v>117</x:v>
      </x:c>
      <x:c r="T42" s="372" t="s">
        <x:v>117</x:v>
      </x:c>
      <x:c r="U42" s="360">
        <x:v>7.458591031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679</x:v>
      </x:c>
      <x:c r="E43" s="125" t="s">
        <x:v>123</x:v>
      </x:c>
      <x:c r="F43" s="125" t="s">
        <x:v>123</x:v>
      </x:c>
      <x:c r="G43" s="364" t="s">
        <x:v>679</x:v>
      </x:c>
      <x:c r="H43" s="126" t="s">
        <x:v>679</x:v>
      </x:c>
      <x:c r="I43" s="364" t="s">
        <x:v>123</x:v>
      </x:c>
      <x:c r="J43" s="126" t="s">
        <x:v>679</x:v>
      </x:c>
      <x:c r="K43" s="364" t="s">
        <x:v>123</x:v>
      </x:c>
      <x:c r="L43" s="126" t="s">
        <x:v>611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 t="s">
        <x:v>679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9.8899018864</x:v>
      </x:c>
      <x:c r="D44" s="367" t="s">
        <x:v>123</x:v>
      </x:c>
      <x:c r="E44" s="128" t="s">
        <x:v>123</x:v>
      </x:c>
      <x:c r="F44" s="128" t="s">
        <x:v>123</x:v>
      </x:c>
      <x:c r="G44" s="369">
        <x:v>9.8899018864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679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2.3108256263</x:v>
      </x:c>
      <x:c r="D45" s="359" t="s">
        <x:v>611</x:v>
      </x:c>
      <x:c r="E45" s="80" t="s">
        <x:v>679</x:v>
      </x:c>
      <x:c r="F45" s="83" t="s">
        <x:v>611</x:v>
      </x:c>
      <x:c r="G45" s="359" t="s">
        <x:v>611</x:v>
      </x:c>
      <x:c r="H45" s="81">
        <x:v>2.3376950924</x:v>
      </x:c>
      <x:c r="I45" s="360">
        <x:v>2.7781037321</x:v>
      </x:c>
      <x:c r="J45" s="81">
        <x:v>3.6213735754</x:v>
      </x:c>
      <x:c r="K45" s="360" t="s">
        <x:v>123</x:v>
      </x:c>
      <x:c r="L45" s="81" t="s">
        <x:v>611</x:v>
      </x:c>
      <x:c r="M45" s="360">
        <x:v>2.8801666806</x:v>
      </x:c>
      <x:c r="N45" s="81">
        <x:v>4.4698702999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4.3716980234</x:v>
      </x:c>
      <x:c r="D46" s="377" t="s">
        <x:v>611</x:v>
      </x:c>
      <x:c r="E46" s="378">
        <x:v>6.7414865781</x:v>
      </x:c>
      <x:c r="F46" s="379" t="s">
        <x:v>611</x:v>
      </x:c>
      <x:c r="G46" s="380" t="s">
        <x:v>611</x:v>
      </x:c>
      <x:c r="H46" s="20">
        <x:v>4.6529174405</x:v>
      </x:c>
      <x:c r="I46" s="380">
        <x:v>6.001206006</x:v>
      </x:c>
      <x:c r="J46" s="20">
        <x:v>6.0405940462</x:v>
      </x:c>
      <x:c r="K46" s="380" t="s">
        <x:v>123</x:v>
      </x:c>
      <x:c r="L46" s="20" t="s">
        <x:v>611</x:v>
      </x:c>
      <x:c r="M46" s="380">
        <x:v>5.5536570619</x:v>
      </x:c>
      <x:c r="N46" s="20">
        <x:v>7.357442928</x:v>
      </x:c>
      <x:c r="O46" s="380" t="s">
        <x:v>123</x:v>
      </x:c>
      <x:c r="P46" s="20">
        <x:v>4.6202055538</x:v>
      </x:c>
      <x:c r="Q46" s="13">
        <x:v>6.9950768412</x:v>
      </x:c>
      <x:c r="R46" s="13">
        <x:v>5.6330623115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2665.5</x:v>
      </x:c>
      <x:c r="D12" s="320">
        <x:v>922.5</x:v>
      </x:c>
      <x:c r="E12" s="321">
        <x:v>873</x:v>
      </x:c>
      <x:c r="F12" s="321">
        <x:v>870</x:v>
      </x:c>
      <x:c r="G12" s="320">
        <x:v>2665.5</x:v>
      </x:c>
      <x:c r="H12" s="322" t="s">
        <x:v>117</x:v>
      </x:c>
      <x:c r="I12" s="320">
        <x:v>1942.25</x:v>
      </x:c>
      <x:c r="J12" s="323">
        <x:v>723.25</x:v>
      </x:c>
      <x:c r="K12" s="320">
        <x:v>239.5</x:v>
      </x:c>
      <x:c r="L12" s="323">
        <x:v>1354.25</x:v>
      </x:c>
      <x:c r="M12" s="320">
        <x:v>1734.75</x:v>
      </x:c>
      <x:c r="N12" s="323">
        <x:v>893.75</x:v>
      </x:c>
      <x:c r="O12" s="91">
        <x:v>451.5</x:v>
      </x:c>
      <x:c r="P12" s="323">
        <x:v>2214</x:v>
      </x:c>
      <x:c r="Q12" s="321">
        <x:v>838.75</x:v>
      </x:c>
      <x:c r="R12" s="321">
        <x:v>1826.75</x:v>
      </x:c>
      <x:c r="S12" s="324" t="s">
        <x:v>117</x:v>
      </x:c>
      <x:c r="T12" s="325" t="s">
        <x:v>117</x:v>
      </x:c>
      <x:c r="U12" s="326">
        <x:v>2177.75</x:v>
      </x:c>
      <x:c r="V12" s="326">
        <x:v>216.75</x:v>
      </x:c>
      <x:c r="W12" s="322">
        <x:v>271</x:v>
      </x:c>
      <x:c r="X12" s="451">
        <x:v>0.721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2028.2</x:v>
      </x:c>
      <x:c r="D13" s="320">
        <x:v>699.533333</x:v>
      </x:c>
      <x:c r="E13" s="321">
        <x:v>655.416666</x:v>
      </x:c>
      <x:c r="F13" s="321">
        <x:v>673.25</x:v>
      </x:c>
      <x:c r="G13" s="320">
        <x:v>2028.2</x:v>
      </x:c>
      <x:c r="H13" s="323" t="s">
        <x:v>117</x:v>
      </x:c>
      <x:c r="I13" s="321">
        <x:v>1456.83333</x:v>
      </x:c>
      <x:c r="J13" s="323">
        <x:v>571.366666</x:v>
      </x:c>
      <x:c r="K13" s="320">
        <x:v>184.8</x:v>
      </x:c>
      <x:c r="L13" s="323">
        <x:v>1020.88333</x:v>
      </x:c>
      <x:c r="M13" s="321">
        <x:v>1302.43333</x:v>
      </x:c>
      <x:c r="N13" s="323">
        <x:v>697.366666</x:v>
      </x:c>
      <x:c r="O13" s="91">
        <x:v>335.066666</x:v>
      </x:c>
      <x:c r="P13" s="323">
        <x:v>1693.13333</x:v>
      </x:c>
      <x:c r="Q13" s="321">
        <x:v>661.216666</x:v>
      </x:c>
      <x:c r="R13" s="321">
        <x:v>1366.98333</x:v>
      </x:c>
      <x:c r="S13" s="324" t="s">
        <x:v>117</x:v>
      </x:c>
      <x:c r="T13" s="325" t="s">
        <x:v>117</x:v>
      </x:c>
      <x:c r="U13" s="326">
        <x:v>1668.45</x:v>
      </x:c>
      <x:c r="V13" s="326">
        <x:v>154.6</x:v>
      </x:c>
      <x:c r="W13" s="323">
        <x:v>205.15</x:v>
      </x:c>
      <x:c r="X13" s="452">
        <x:v>0.721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2286.83333</x:v>
      </x:c>
      <x:c r="D14" s="328">
        <x:v>804</x:v>
      </x:c>
      <x:c r="E14" s="329">
        <x:v>746.333333</x:v>
      </x:c>
      <x:c r="F14" s="329">
        <x:v>736.5</x:v>
      </x:c>
      <x:c r="G14" s="328">
        <x:v>2286.83333</x:v>
      </x:c>
      <x:c r="H14" s="330" t="s">
        <x:v>117</x:v>
      </x:c>
      <x:c r="I14" s="328">
        <x:v>1671.5</x:v>
      </x:c>
      <x:c r="J14" s="331">
        <x:v>615.333333</x:v>
      </x:c>
      <x:c r="K14" s="328">
        <x:v>213.166666</x:v>
      </x:c>
      <x:c r="L14" s="331">
        <x:v>1160.33333</x:v>
      </x:c>
      <x:c r="M14" s="328">
        <x:v>1475.83333</x:v>
      </x:c>
      <x:c r="N14" s="331">
        <x:v>777.666666</x:v>
      </x:c>
      <x:c r="O14" s="332">
        <x:v>388.333333</x:v>
      </x:c>
      <x:c r="P14" s="331">
        <x:v>1898.5</x:v>
      </x:c>
      <x:c r="Q14" s="328">
        <x:v>740.333333</x:v>
      </x:c>
      <x:c r="R14" s="329">
        <x:v>1546.5</x:v>
      </x:c>
      <x:c r="S14" s="333" t="s">
        <x:v>117</x:v>
      </x:c>
      <x:c r="T14" s="334" t="s">
        <x:v>117</x:v>
      </x:c>
      <x:c r="U14" s="335">
        <x:v>1864.66666</x:v>
      </x:c>
      <x:c r="V14" s="335">
        <x:v>189.666666</x:v>
      </x:c>
      <x:c r="W14" s="330">
        <x:v>232.5</x:v>
      </x:c>
      <x:c r="X14" s="451">
        <x:v>0.721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362</x:v>
      </x:c>
      <x:c r="D15" s="337">
        <x:v>115</x:v>
      </x:c>
      <x:c r="E15" s="338">
        <x:v>117</x:v>
      </x:c>
      <x:c r="F15" s="338">
        <x:v>130</x:v>
      </x:c>
      <x:c r="G15" s="337">
        <x:v>354</x:v>
      </x:c>
      <x:c r="H15" s="339">
        <x:v>8</x:v>
      </x:c>
      <x:c r="I15" s="337">
        <x:v>200</x:v>
      </x:c>
      <x:c r="J15" s="340">
        <x:v>162</x:v>
      </x:c>
      <x:c r="K15" s="337">
        <x:v>34</x:v>
      </x:c>
      <x:c r="L15" s="340">
        <x:v>166</x:v>
      </x:c>
      <x:c r="M15" s="337">
        <x:v>213</x:v>
      </x:c>
      <x:c r="N15" s="340">
        <x:v>144</x:v>
      </x:c>
      <x:c r="O15" s="341">
        <x:v>65</x:v>
      </x:c>
      <x:c r="P15" s="340">
        <x:v>297</x:v>
      </x:c>
      <x:c r="Q15" s="338">
        <x:v>147</x:v>
      </x:c>
      <x:c r="R15" s="338">
        <x:v>215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2163</x:v>
      </x:c>
      <x:c r="D16" s="320">
        <x:v>717</x:v>
      </x:c>
      <x:c r="E16" s="321">
        <x:v>712</x:v>
      </x:c>
      <x:c r="F16" s="323">
        <x:v>734</x:v>
      </x:c>
      <x:c r="G16" s="321">
        <x:v>1992</x:v>
      </x:c>
      <x:c r="H16" s="323" t="s">
        <x:v>679</x:v>
      </x:c>
      <x:c r="I16" s="321">
        <x:v>1522</x:v>
      </x:c>
      <x:c r="J16" s="323">
        <x:v>641</x:v>
      </x:c>
      <x:c r="K16" s="321">
        <x:v>220</x:v>
      </x:c>
      <x:c r="L16" s="323">
        <x:v>1299</x:v>
      </x:c>
      <x:c r="M16" s="321">
        <x:v>1445</x:v>
      </x:c>
      <x:c r="N16" s="321">
        <x:v>703</x:v>
      </x:c>
      <x:c r="O16" s="91">
        <x:v>406</x:v>
      </x:c>
      <x:c r="P16" s="323">
        <x:v>1757</x:v>
      </x:c>
      <x:c r="Q16" s="321">
        <x:v>764</x:v>
      </x:c>
      <x:c r="R16" s="321">
        <x:v>1399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1387</x:v>
      </x:c>
      <x:c r="D17" s="320">
        <x:v>449</x:v>
      </x:c>
      <x:c r="E17" s="321">
        <x:v>450</x:v>
      </x:c>
      <x:c r="F17" s="345">
        <x:v>488</x:v>
      </x:c>
      <x:c r="G17" s="321">
        <x:v>1222</x:v>
      </x:c>
      <x:c r="H17" s="345">
        <x:v>165</x:v>
      </x:c>
      <x:c r="I17" s="321">
        <x:v>869</x:v>
      </x:c>
      <x:c r="J17" s="345">
        <x:v>518</x:v>
      </x:c>
      <x:c r="K17" s="321">
        <x:v>112</x:v>
      </x:c>
      <x:c r="L17" s="345">
        <x:v>754</x:v>
      </x:c>
      <x:c r="M17" s="321">
        <x:v>923</x:v>
      </x:c>
      <x:c r="N17" s="321">
        <x:v>453</x:v>
      </x:c>
      <x:c r="O17" s="91">
        <x:v>275</x:v>
      </x:c>
      <x:c r="P17" s="323">
        <x:v>1112</x:v>
      </x:c>
      <x:c r="Q17" s="321">
        <x:v>529</x:v>
      </x:c>
      <x:c r="R17" s="321">
        <x:v>858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123</x:v>
      </x:c>
      <x:c r="F19" s="321" t="s">
        <x:v>123</x:v>
      </x:c>
      <x:c r="G19" s="91" t="s">
        <x:v>679</x:v>
      </x:c>
      <x:c r="H19" s="322" t="s">
        <x:v>679</x:v>
      </x:c>
      <x:c r="I19" s="91" t="s">
        <x:v>123</x:v>
      </x:c>
      <x:c r="J19" s="322" t="s">
        <x:v>679</x:v>
      </x:c>
      <x:c r="K19" s="91" t="s">
        <x:v>123</x:v>
      </x:c>
      <x:c r="L19" s="322" t="s">
        <x:v>611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123</x:v>
      </x:c>
      <x:c r="W19" s="322" t="s">
        <x:v>117</x:v>
      </x:c>
      <x:c r="X19" s="451">
        <x:v>0.75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21.1</x:v>
      </x:c>
      <x:c r="D20" s="320">
        <x:v>14.9</x:v>
      </x:c>
      <x:c r="E20" s="321" t="s">
        <x:v>123</x:v>
      </x:c>
      <x:c r="F20" s="321" t="s">
        <x:v>123</x:v>
      </x:c>
      <x:c r="G20" s="91" t="s">
        <x:v>679</x:v>
      </x:c>
      <x:c r="H20" s="322">
        <x:v>12.7</x:v>
      </x:c>
      <x:c r="I20" s="91" t="s">
        <x:v>123</x:v>
      </x:c>
      <x:c r="J20" s="322" t="s">
        <x:v>679</x:v>
      </x:c>
      <x:c r="K20" s="91" t="s">
        <x:v>123</x:v>
      </x:c>
      <x:c r="L20" s="322" t="s">
        <x:v>611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123</x:v>
      </x:c>
      <x:c r="R20" s="326">
        <x:v>13.9</x:v>
      </x:c>
      <x:c r="S20" s="324" t="s">
        <x:v>117</x:v>
      </x:c>
      <x:c r="T20" s="344" t="s">
        <x:v>117</x:v>
      </x:c>
      <x:c r="U20" s="91">
        <x:v>20.1</x:v>
      </x:c>
      <x:c r="V20" s="326" t="s">
        <x:v>123</x:v>
      </x:c>
      <x:c r="W20" s="322" t="s">
        <x:v>117</x:v>
      </x:c>
      <x:c r="X20" s="453">
        <x:v>0.75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679</x:v>
      </x:c>
      <x:c r="E21" s="329" t="s">
        <x:v>123</x:v>
      </x:c>
      <x:c r="F21" s="329" t="s">
        <x:v>123</x:v>
      </x:c>
      <x:c r="G21" s="332" t="s">
        <x:v>679</x:v>
      </x:c>
      <x:c r="H21" s="330" t="s">
        <x:v>679</x:v>
      </x:c>
      <x:c r="I21" s="332" t="s">
        <x:v>123</x:v>
      </x:c>
      <x:c r="J21" s="330" t="s">
        <x:v>679</x:v>
      </x:c>
      <x:c r="K21" s="332" t="s">
        <x:v>123</x:v>
      </x:c>
      <x:c r="L21" s="330" t="s">
        <x:v>611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 t="s">
        <x:v>679</x:v>
      </x:c>
      <x:c r="V21" s="335" t="s">
        <x:v>123</x:v>
      </x:c>
      <x:c r="W21" s="330" t="s">
        <x:v>117</x:v>
      </x:c>
      <x:c r="X21" s="451">
        <x:v>0.75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4</x:v>
      </x:c>
      <x:c r="D22" s="337" t="s">
        <x:v>123</x:v>
      </x:c>
      <x:c r="E22" s="338" t="s">
        <x:v>123</x:v>
      </x:c>
      <x:c r="F22" s="338" t="s">
        <x:v>123</x:v>
      </x:c>
      <x:c r="G22" s="341">
        <x:v>4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679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65</x:v>
      </x:c>
      <x:c r="D23" s="320" t="s">
        <x:v>611</x:v>
      </x:c>
      <x:c r="E23" s="326" t="s">
        <x:v>679</x:v>
      </x:c>
      <x:c r="F23" s="321" t="s">
        <x:v>611</x:v>
      </x:c>
      <x:c r="G23" s="320" t="s">
        <x:v>611</x:v>
      </x:c>
      <x:c r="H23" s="322">
        <x:v>54</x:v>
      </x:c>
      <x:c r="I23" s="91">
        <x:v>33</x:v>
      </x:c>
      <x:c r="J23" s="322">
        <x:v>32</x:v>
      </x:c>
      <x:c r="K23" s="91" t="s">
        <x:v>123</x:v>
      </x:c>
      <x:c r="L23" s="322" t="s">
        <x:v>611</x:v>
      </x:c>
      <x:c r="M23" s="91">
        <x:v>43</x:v>
      </x:c>
      <x:c r="N23" s="322">
        <x:v>21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0.672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52</x:v>
      </x:c>
      <x:c r="D24" s="351" t="s">
        <x:v>611</x:v>
      </x:c>
      <x:c r="E24" s="352">
        <x:v>19</x:v>
      </x:c>
      <x:c r="F24" s="353" t="s">
        <x:v>611</x:v>
      </x:c>
      <x:c r="G24" s="354" t="s">
        <x:v>611</x:v>
      </x:c>
      <x:c r="H24" s="355">
        <x:v>46</x:v>
      </x:c>
      <x:c r="I24" s="354">
        <x:v>26</x:v>
      </x:c>
      <x:c r="J24" s="355">
        <x:v>26</x:v>
      </x:c>
      <x:c r="K24" s="354" t="s">
        <x:v>123</x:v>
      </x:c>
      <x:c r="L24" s="355" t="s">
        <x:v>611</x:v>
      </x:c>
      <x:c r="M24" s="354">
        <x:v>37</x:v>
      </x:c>
      <x:c r="N24" s="355">
        <x:v>14</x:v>
      </x:c>
      <x:c r="O24" s="354" t="s">
        <x:v>123</x:v>
      </x:c>
      <x:c r="P24" s="355">
        <x:v>47</x:v>
      </x:c>
      <x:c r="Q24" s="356">
        <x:v>18</x:v>
      </x:c>
      <x:c r="R24" s="356">
        <x:v>34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0.672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3009</x:v>
      </x:c>
      <x:c r="D33" s="320">
        <x:v>1035</x:v>
      </x:c>
      <x:c r="E33" s="321">
        <x:v>991</x:v>
      </x:c>
      <x:c r="F33" s="321">
        <x:v>983</x:v>
      </x:c>
      <x:c r="G33" s="320">
        <x:v>3009</x:v>
      </x:c>
      <x:c r="H33" s="322">
        <x:v>0</x:v>
      </x:c>
      <x:c r="I33" s="320">
        <x:v>2184</x:v>
      </x:c>
      <x:c r="J33" s="323">
        <x:v>825</x:v>
      </x:c>
      <x:c r="K33" s="320">
        <x:v>279</x:v>
      </x:c>
      <x:c r="L33" s="323">
        <x:v>1522</x:v>
      </x:c>
      <x:c r="M33" s="320">
        <x:v>1931</x:v>
      </x:c>
      <x:c r="N33" s="323">
        <x:v>1034</x:v>
      </x:c>
      <x:c r="O33" s="91">
        <x:v>512</x:v>
      </x:c>
      <x:c r="P33" s="323">
        <x:v>2497</x:v>
      </x:c>
      <x:c r="Q33" s="321">
        <x:v>960</x:v>
      </x:c>
      <x:c r="R33" s="321">
        <x:v>2049</x:v>
      </x:c>
      <x:c r="S33" s="324">
        <x:v>0</x:v>
      </x:c>
      <x:c r="T33" s="325">
        <x:v>0</x:v>
      </x:c>
      <x:c r="U33" s="326">
        <x:v>2465</x:v>
      </x:c>
      <x:c r="V33" s="326">
        <x:v>241</x:v>
      </x:c>
      <x:c r="W33" s="322">
        <x:v>303</x:v>
      </x:c>
      <x:c r="X33" s="451">
        <x:v>0.721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3010</x:v>
      </x:c>
      <x:c r="D34" s="320">
        <x:v>1035</x:v>
      </x:c>
      <x:c r="E34" s="321">
        <x:v>992</x:v>
      </x:c>
      <x:c r="F34" s="321">
        <x:v>983</x:v>
      </x:c>
      <x:c r="G34" s="320">
        <x:v>3010</x:v>
      </x:c>
      <x:c r="H34" s="323">
        <x:v>0</x:v>
      </x:c>
      <x:c r="I34" s="321">
        <x:v>2185</x:v>
      </x:c>
      <x:c r="J34" s="323">
        <x:v>825</x:v>
      </x:c>
      <x:c r="K34" s="320">
        <x:v>279</x:v>
      </x:c>
      <x:c r="L34" s="323">
        <x:v>1523</x:v>
      </x:c>
      <x:c r="M34" s="321">
        <x:v>1932</x:v>
      </x:c>
      <x:c r="N34" s="323">
        <x:v>1034</x:v>
      </x:c>
      <x:c r="O34" s="91">
        <x:v>512</x:v>
      </x:c>
      <x:c r="P34" s="323">
        <x:v>2498</x:v>
      </x:c>
      <x:c r="Q34" s="321">
        <x:v>961</x:v>
      </x:c>
      <x:c r="R34" s="321">
        <x:v>2049</x:v>
      </x:c>
      <x:c r="S34" s="324">
        <x:v>0</x:v>
      </x:c>
      <x:c r="T34" s="325">
        <x:v>0</x:v>
      </x:c>
      <x:c r="U34" s="326">
        <x:v>2466</x:v>
      </x:c>
      <x:c r="V34" s="326">
        <x:v>241</x:v>
      </x:c>
      <x:c r="W34" s="323">
        <x:v>303</x:v>
      </x:c>
      <x:c r="X34" s="452">
        <x:v>0.721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3006</x:v>
      </x:c>
      <x:c r="D35" s="328">
        <x:v>1035</x:v>
      </x:c>
      <x:c r="E35" s="329">
        <x:v>992</x:v>
      </x:c>
      <x:c r="F35" s="329">
        <x:v>979</x:v>
      </x:c>
      <x:c r="G35" s="328">
        <x:v>3006</x:v>
      </x:c>
      <x:c r="H35" s="330">
        <x:v>0</x:v>
      </x:c>
      <x:c r="I35" s="328">
        <x:v>2182</x:v>
      </x:c>
      <x:c r="J35" s="331">
        <x:v>824</x:v>
      </x:c>
      <x:c r="K35" s="328">
        <x:v>279</x:v>
      </x:c>
      <x:c r="L35" s="331">
        <x:v>1521</x:v>
      </x:c>
      <x:c r="M35" s="328">
        <x:v>1931</x:v>
      </x:c>
      <x:c r="N35" s="331">
        <x:v>1031</x:v>
      </x:c>
      <x:c r="O35" s="332">
        <x:v>512</x:v>
      </x:c>
      <x:c r="P35" s="331">
        <x:v>2494</x:v>
      </x:c>
      <x:c r="Q35" s="328">
        <x:v>960</x:v>
      </x:c>
      <x:c r="R35" s="329">
        <x:v>2046</x:v>
      </x:c>
      <x:c r="S35" s="333">
        <x:v>0</x:v>
      </x:c>
      <x:c r="T35" s="334">
        <x:v>0</x:v>
      </x:c>
      <x:c r="U35" s="335">
        <x:v>2464</x:v>
      </x:c>
      <x:c r="V35" s="335">
        <x:v>241</x:v>
      </x:c>
      <x:c r="W35" s="330">
        <x:v>301</x:v>
      </x:c>
      <x:c r="X35" s="451">
        <x:v>0.721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4256</x:v>
      </x:c>
      <x:c r="D36" s="337">
        <x:v>1413</x:v>
      </x:c>
      <x:c r="E36" s="338">
        <x:v>1377</x:v>
      </x:c>
      <x:c r="F36" s="338">
        <x:v>1466</x:v>
      </x:c>
      <x:c r="G36" s="337">
        <x:v>4033</x:v>
      </x:c>
      <x:c r="H36" s="339">
        <x:v>223</x:v>
      </x:c>
      <x:c r="I36" s="337">
        <x:v>2837</x:v>
      </x:c>
      <x:c r="J36" s="340">
        <x:v>1419</x:v>
      </x:c>
      <x:c r="K36" s="337">
        <x:v>449</x:v>
      </x:c>
      <x:c r="L36" s="340">
        <x:v>2380</x:v>
      </x:c>
      <x:c r="M36" s="337">
        <x:v>2728</x:v>
      </x:c>
      <x:c r="N36" s="340">
        <x:v>1481</x:v>
      </x:c>
      <x:c r="O36" s="341">
        <x:v>683</x:v>
      </x:c>
      <x:c r="P36" s="340">
        <x:v>3573</x:v>
      </x:c>
      <x:c r="Q36" s="338">
        <x:v>1557</x:v>
      </x:c>
      <x:c r="R36" s="338">
        <x:v>2699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2329</x:v>
      </x:c>
      <x:c r="D37" s="320">
        <x:v>778</x:v>
      </x:c>
      <x:c r="E37" s="321">
        <x:v>769</x:v>
      </x:c>
      <x:c r="F37" s="323">
        <x:v>782</x:v>
      </x:c>
      <x:c r="G37" s="321">
        <x:v>2156</x:v>
      </x:c>
      <x:c r="H37" s="323">
        <x:v>173</x:v>
      </x:c>
      <x:c r="I37" s="321">
        <x:v>1646</x:v>
      </x:c>
      <x:c r="J37" s="323">
        <x:v>683</x:v>
      </x:c>
      <x:c r="K37" s="321">
        <x:v>240</x:v>
      </x:c>
      <x:c r="L37" s="323">
        <x:v>1403</x:v>
      </x:c>
      <x:c r="M37" s="321">
        <x:v>1538</x:v>
      </x:c>
      <x:c r="N37" s="321">
        <x:v>775</x:v>
      </x:c>
      <x:c r="O37" s="91">
        <x:v>439</x:v>
      </x:c>
      <x:c r="P37" s="323">
        <x:v>1890</x:v>
      </x:c>
      <x:c r="Q37" s="321">
        <x:v>828</x:v>
      </x:c>
      <x:c r="R37" s="321">
        <x:v>1501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2329</x:v>
      </x:c>
      <x:c r="D38" s="320">
        <x:v>778</x:v>
      </x:c>
      <x:c r="E38" s="321">
        <x:v>769</x:v>
      </x:c>
      <x:c r="F38" s="345">
        <x:v>782</x:v>
      </x:c>
      <x:c r="G38" s="321">
        <x:v>2156</x:v>
      </x:c>
      <x:c r="H38" s="345">
        <x:v>173</x:v>
      </x:c>
      <x:c r="I38" s="321">
        <x:v>1646</x:v>
      </x:c>
      <x:c r="J38" s="345">
        <x:v>683</x:v>
      </x:c>
      <x:c r="K38" s="321">
        <x:v>240</x:v>
      </x:c>
      <x:c r="L38" s="345">
        <x:v>1403</x:v>
      </x:c>
      <x:c r="M38" s="321">
        <x:v>1538</x:v>
      </x:c>
      <x:c r="N38" s="321">
        <x:v>775</x:v>
      </x:c>
      <x:c r="O38" s="91">
        <x:v>439</x:v>
      </x:c>
      <x:c r="P38" s="323">
        <x:v>1890</x:v>
      </x:c>
      <x:c r="Q38" s="321">
        <x:v>828</x:v>
      </x:c>
      <x:c r="R38" s="321">
        <x:v>1501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27</x:v>
      </x:c>
      <x:c r="D40" s="320">
        <x:v>19</x:v>
      </x:c>
      <x:c r="E40" s="346">
        <x:v>5</x:v>
      </x:c>
      <x:c r="F40" s="321">
        <x:v>5</x:v>
      </x:c>
      <x:c r="G40" s="91">
        <x:v>10</x:v>
      </x:c>
      <x:c r="H40" s="322">
        <x:v>17</x:v>
      </x:c>
      <x:c r="I40" s="91">
        <x:v>10</x:v>
      </x:c>
      <x:c r="J40" s="322">
        <x:v>18</x:v>
      </x:c>
      <x:c r="K40" s="91">
        <x:v>0</x:v>
      </x:c>
      <x:c r="L40" s="322">
        <x:v>0</x:v>
      </x:c>
      <x:c r="M40" s="91">
        <x:v>20</x:v>
      </x:c>
      <x:c r="N40" s="322">
        <x:v>5</x:v>
      </x:c>
      <x:c r="O40" s="91">
        <x:v>5</x:v>
      </x:c>
      <x:c r="P40" s="322">
        <x:v>20</x:v>
      </x:c>
      <x:c r="Q40" s="326">
        <x:v>10</x:v>
      </x:c>
      <x:c r="R40" s="326">
        <x:v>18</x:v>
      </x:c>
      <x:c r="S40" s="324">
        <x:v>0</x:v>
      </x:c>
      <x:c r="T40" s="344">
        <x:v>0</x:v>
      </x:c>
      <x:c r="U40" s="91">
        <x:v>26</x:v>
      </x:c>
      <x:c r="V40" s="326">
        <x:v>0</x:v>
      </x:c>
      <x:c r="W40" s="322">
        <x:v>0</x:v>
      </x:c>
      <x:c r="X40" s="451">
        <x:v>0.75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27</x:v>
      </x:c>
      <x:c r="D41" s="320">
        <x:v>19</x:v>
      </x:c>
      <x:c r="E41" s="321">
        <x:v>5</x:v>
      </x:c>
      <x:c r="F41" s="321">
        <x:v>5</x:v>
      </x:c>
      <x:c r="G41" s="91">
        <x:v>10</x:v>
      </x:c>
      <x:c r="H41" s="322">
        <x:v>17</x:v>
      </x:c>
      <x:c r="I41" s="91">
        <x:v>10</x:v>
      </x:c>
      <x:c r="J41" s="322">
        <x:v>18</x:v>
      </x:c>
      <x:c r="K41" s="91">
        <x:v>0</x:v>
      </x:c>
      <x:c r="L41" s="322">
        <x:v>0</x:v>
      </x:c>
      <x:c r="M41" s="91">
        <x:v>20</x:v>
      </x:c>
      <x:c r="N41" s="322">
        <x:v>5</x:v>
      </x:c>
      <x:c r="O41" s="91">
        <x:v>5</x:v>
      </x:c>
      <x:c r="P41" s="322">
        <x:v>20</x:v>
      </x:c>
      <x:c r="Q41" s="326">
        <x:v>10</x:v>
      </x:c>
      <x:c r="R41" s="326">
        <x:v>18</x:v>
      </x:c>
      <x:c r="S41" s="324">
        <x:v>0</x:v>
      </x:c>
      <x:c r="T41" s="344">
        <x:v>0</x:v>
      </x:c>
      <x:c r="U41" s="91">
        <x:v>26</x:v>
      </x:c>
      <x:c r="V41" s="326">
        <x:v>0</x:v>
      </x:c>
      <x:c r="W41" s="322">
        <x:v>0</x:v>
      </x:c>
      <x:c r="X41" s="453">
        <x:v>0.75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27</x:v>
      </x:c>
      <x:c r="D42" s="328">
        <x:v>19</x:v>
      </x:c>
      <x:c r="E42" s="329">
        <x:v>5</x:v>
      </x:c>
      <x:c r="F42" s="329">
        <x:v>5</x:v>
      </x:c>
      <x:c r="G42" s="332">
        <x:v>10</x:v>
      </x:c>
      <x:c r="H42" s="330">
        <x:v>17</x:v>
      </x:c>
      <x:c r="I42" s="332">
        <x:v>10</x:v>
      </x:c>
      <x:c r="J42" s="330">
        <x:v>18</x:v>
      </x:c>
      <x:c r="K42" s="332">
        <x:v>0</x:v>
      </x:c>
      <x:c r="L42" s="330">
        <x:v>0</x:v>
      </x:c>
      <x:c r="M42" s="332">
        <x:v>20</x:v>
      </x:c>
      <x:c r="N42" s="330">
        <x:v>5</x:v>
      </x:c>
      <x:c r="O42" s="332">
        <x:v>5</x:v>
      </x:c>
      <x:c r="P42" s="330">
        <x:v>20</x:v>
      </x:c>
      <x:c r="Q42" s="335">
        <x:v>10</x:v>
      </x:c>
      <x:c r="R42" s="335">
        <x:v>18</x:v>
      </x:c>
      <x:c r="S42" s="333">
        <x:v>0</x:v>
      </x:c>
      <x:c r="T42" s="347">
        <x:v>0</x:v>
      </x:c>
      <x:c r="U42" s="332">
        <x:v>26</x:v>
      </x:c>
      <x:c r="V42" s="335">
        <x:v>0</x:v>
      </x:c>
      <x:c r="W42" s="330">
        <x:v>0</x:v>
      </x:c>
      <x:c r="X42" s="451">
        <x:v>0.75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17</x:v>
      </x:c>
      <x:c r="D43" s="337">
        <x:v>10</x:v>
      </x:c>
      <x:c r="E43" s="338">
        <x:v>5</x:v>
      </x:c>
      <x:c r="F43" s="338">
        <x:v>5</x:v>
      </x:c>
      <x:c r="G43" s="341">
        <x:v>17</x:v>
      </x:c>
      <x:c r="H43" s="551">
        <x:v>                   0</x:v>
      </x:c>
      <x:c r="I43" s="341">
        <x:v>5</x:v>
      </x:c>
      <x:c r="J43" s="340">
        <x:v>13</x:v>
      </x:c>
      <x:c r="K43" s="341">
        <x:v>0</x:v>
      </x:c>
      <x:c r="L43" s="339">
        <x:v>0</x:v>
      </x:c>
      <x:c r="M43" s="341">
        <x:v>14</x:v>
      </x:c>
      <x:c r="N43" s="339">
        <x:v>5</x:v>
      </x:c>
      <x:c r="O43" s="341">
        <x:v>5</x:v>
      </x:c>
      <x:c r="P43" s="339">
        <x:v>13</x:v>
      </x:c>
      <x:c r="Q43" s="348">
        <x:v>10</x:v>
      </x:c>
      <x:c r="R43" s="348">
        <x:v>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72</x:v>
      </x:c>
      <x:c r="D44" s="320">
        <x:v>33</x:v>
      </x:c>
      <x:c r="E44" s="326">
        <x:v>23</x:v>
      </x:c>
      <x:c r="F44" s="321">
        <x:v>16</x:v>
      </x:c>
      <x:c r="G44" s="320">
        <x:v>15</x:v>
      </x:c>
      <x:c r="H44" s="322">
        <x:v>57</x:v>
      </x:c>
      <x:c r="I44" s="91">
        <x:v>37</x:v>
      </x:c>
      <x:c r="J44" s="322">
        <x:v>35</x:v>
      </x:c>
      <x:c r="K44" s="91">
        <x:v>0</x:v>
      </x:c>
      <x:c r="L44" s="322">
        <x:v>10</x:v>
      </x:c>
      <x:c r="M44" s="91">
        <x:v>46</x:v>
      </x:c>
      <x:c r="N44" s="322">
        <x:v>25</x:v>
      </x:c>
      <x:c r="O44" s="91">
        <x:v>10</x:v>
      </x:c>
      <x:c r="P44" s="322">
        <x:v>63</x:v>
      </x:c>
      <x:c r="Q44" s="326">
        <x:v>29</x:v>
      </x:c>
      <x:c r="R44" s="326">
        <x:v>43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0.672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72</x:v>
      </x:c>
      <x:c r="D45" s="351">
        <x:v>33</x:v>
      </x:c>
      <x:c r="E45" s="352">
        <x:v>23</x:v>
      </x:c>
      <x:c r="F45" s="353">
        <x:v>16</x:v>
      </x:c>
      <x:c r="G45" s="354">
        <x:v>15</x:v>
      </x:c>
      <x:c r="H45" s="355">
        <x:v>57</x:v>
      </x:c>
      <x:c r="I45" s="354">
        <x:v>37</x:v>
      </x:c>
      <x:c r="J45" s="355">
        <x:v>35</x:v>
      </x:c>
      <x:c r="K45" s="354">
        <x:v>0</x:v>
      </x:c>
      <x:c r="L45" s="355">
        <x:v>10</x:v>
      </x:c>
      <x:c r="M45" s="354">
        <x:v>46</x:v>
      </x:c>
      <x:c r="N45" s="355">
        <x:v>25</x:v>
      </x:c>
      <x:c r="O45" s="354">
        <x:v>10</x:v>
      </x:c>
      <x:c r="P45" s="355">
        <x:v>63</x:v>
      </x:c>
      <x:c r="Q45" s="356">
        <x:v>29</x:v>
      </x:c>
      <x:c r="R45" s="356">
        <x:v>43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0.672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